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FE177415-5483-4E8E-AC33-74E559A72A0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R40" i="3"/>
  <c r="J40" i="3"/>
  <c r="AA39" i="3"/>
  <c r="Y39" i="3"/>
  <c r="X39" i="3"/>
  <c r="Z39" i="3" s="1"/>
  <c r="W39" i="3"/>
  <c r="V39" i="3"/>
  <c r="U39" i="3"/>
  <c r="U40" i="3" s="1"/>
  <c r="T39" i="3"/>
  <c r="S39" i="3"/>
  <c r="R39" i="3"/>
  <c r="Q39" i="3"/>
  <c r="P39" i="3"/>
  <c r="O39" i="3"/>
  <c r="N39" i="3"/>
  <c r="M39" i="3"/>
  <c r="M40" i="3" s="1"/>
  <c r="L39" i="3"/>
  <c r="K39" i="3"/>
  <c r="J39" i="3"/>
  <c r="I39" i="3"/>
  <c r="H39" i="3"/>
  <c r="G39" i="3"/>
  <c r="F39" i="3"/>
  <c r="E39" i="3"/>
  <c r="E40" i="3" s="1"/>
  <c r="D39" i="3"/>
  <c r="C39" i="3"/>
  <c r="AA39" i="4"/>
  <c r="Y39" i="4"/>
  <c r="Y40" i="4" s="1"/>
  <c r="X39" i="4"/>
  <c r="Z39" i="4" s="1"/>
  <c r="W39" i="4"/>
  <c r="V39" i="4"/>
  <c r="U39" i="4"/>
  <c r="T39" i="4"/>
  <c r="S39" i="4"/>
  <c r="R39" i="4"/>
  <c r="Q39" i="4"/>
  <c r="Q40" i="4" s="1"/>
  <c r="P39" i="4"/>
  <c r="O39" i="4"/>
  <c r="N39" i="4"/>
  <c r="M39" i="4"/>
  <c r="L39" i="4"/>
  <c r="K39" i="4"/>
  <c r="J39" i="4"/>
  <c r="I39" i="4"/>
  <c r="I40" i="4" s="1"/>
  <c r="H39" i="4"/>
  <c r="G39" i="4"/>
  <c r="F39" i="4"/>
  <c r="E39" i="4"/>
  <c r="D39" i="4"/>
  <c r="C39" i="4"/>
  <c r="T40" i="5"/>
  <c r="N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R40" i="7"/>
  <c r="P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AA40" i="8" s="1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X40" i="9"/>
  <c r="Z40" i="9" s="1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U40" i="10" s="1"/>
  <c r="T39" i="10"/>
  <c r="S39" i="10"/>
  <c r="R39" i="10"/>
  <c r="Q39" i="10"/>
  <c r="P39" i="10"/>
  <c r="O39" i="10"/>
  <c r="N39" i="10"/>
  <c r="M39" i="10"/>
  <c r="M40" i="10" s="1"/>
  <c r="L39" i="10"/>
  <c r="K39" i="10"/>
  <c r="J39" i="10"/>
  <c r="I39" i="10"/>
  <c r="H39" i="10"/>
  <c r="G39" i="10"/>
  <c r="F39" i="10"/>
  <c r="E39" i="10"/>
  <c r="E40" i="10" s="1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F40" i="12"/>
  <c r="AA39" i="12"/>
  <c r="Y39" i="12"/>
  <c r="X39" i="12"/>
  <c r="Z39" i="12" s="1"/>
  <c r="W39" i="12"/>
  <c r="V39" i="12"/>
  <c r="U39" i="12"/>
  <c r="T39" i="12"/>
  <c r="S39" i="12"/>
  <c r="S40" i="12" s="1"/>
  <c r="R39" i="12"/>
  <c r="Q39" i="12"/>
  <c r="P39" i="12"/>
  <c r="O39" i="12"/>
  <c r="N39" i="12"/>
  <c r="M39" i="12"/>
  <c r="L39" i="12"/>
  <c r="K39" i="12"/>
  <c r="K40" i="12" s="1"/>
  <c r="J39" i="12"/>
  <c r="I39" i="12"/>
  <c r="H39" i="12"/>
  <c r="G39" i="12"/>
  <c r="F39" i="12"/>
  <c r="E39" i="12"/>
  <c r="D39" i="12"/>
  <c r="C39" i="12"/>
  <c r="C40" i="12" s="1"/>
  <c r="P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U40" i="14" s="1"/>
  <c r="T39" i="14"/>
  <c r="S39" i="14"/>
  <c r="R39" i="14"/>
  <c r="Q39" i="14"/>
  <c r="P39" i="14"/>
  <c r="O39" i="14"/>
  <c r="N39" i="14"/>
  <c r="M39" i="14"/>
  <c r="M40" i="14" s="1"/>
  <c r="L39" i="14"/>
  <c r="K39" i="14"/>
  <c r="J39" i="14"/>
  <c r="I39" i="14"/>
  <c r="H39" i="14"/>
  <c r="G39" i="14"/>
  <c r="F39" i="14"/>
  <c r="E39" i="14"/>
  <c r="E40" i="14" s="1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Y40" i="16" s="1"/>
  <c r="X39" i="16"/>
  <c r="Z39" i="16" s="1"/>
  <c r="W39" i="16"/>
  <c r="V39" i="16"/>
  <c r="U39" i="16"/>
  <c r="T39" i="16"/>
  <c r="S39" i="16"/>
  <c r="R39" i="16"/>
  <c r="Q39" i="16"/>
  <c r="Q40" i="16" s="1"/>
  <c r="P39" i="16"/>
  <c r="O39" i="16"/>
  <c r="N39" i="16"/>
  <c r="M39" i="16"/>
  <c r="L39" i="16"/>
  <c r="K39" i="16"/>
  <c r="J39" i="16"/>
  <c r="I39" i="16"/>
  <c r="I40" i="16" s="1"/>
  <c r="H39" i="16"/>
  <c r="G39" i="16"/>
  <c r="F39" i="16"/>
  <c r="E39" i="16"/>
  <c r="D39" i="16"/>
  <c r="C39" i="16"/>
  <c r="R40" i="17"/>
  <c r="N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V40" i="18" s="1"/>
  <c r="U39" i="18"/>
  <c r="T39" i="18"/>
  <c r="S39" i="18"/>
  <c r="R39" i="18"/>
  <c r="Q39" i="18"/>
  <c r="P39" i="18"/>
  <c r="O39" i="18"/>
  <c r="N39" i="18"/>
  <c r="N40" i="18" s="1"/>
  <c r="M39" i="18"/>
  <c r="L39" i="18"/>
  <c r="K39" i="18"/>
  <c r="J39" i="18"/>
  <c r="I39" i="18"/>
  <c r="H39" i="18"/>
  <c r="G39" i="18"/>
  <c r="F39" i="18"/>
  <c r="E39" i="18"/>
  <c r="D39" i="18"/>
  <c r="C39" i="18"/>
  <c r="H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X40" i="20"/>
  <c r="Z40" i="20" s="1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R40" i="21"/>
  <c r="AA39" i="21"/>
  <c r="Y39" i="21"/>
  <c r="X39" i="21"/>
  <c r="Z39" i="21" s="1"/>
  <c r="W39" i="21"/>
  <c r="W40" i="21" s="1"/>
  <c r="V39" i="21"/>
  <c r="U39" i="21"/>
  <c r="T39" i="21"/>
  <c r="S39" i="21"/>
  <c r="R39" i="21"/>
  <c r="Q39" i="21"/>
  <c r="P39" i="21"/>
  <c r="O39" i="21"/>
  <c r="O40" i="21" s="1"/>
  <c r="N39" i="21"/>
  <c r="M39" i="21"/>
  <c r="L39" i="21"/>
  <c r="K39" i="21"/>
  <c r="J39" i="21"/>
  <c r="I39" i="21"/>
  <c r="H39" i="21"/>
  <c r="G39" i="21"/>
  <c r="G40" i="21" s="1"/>
  <c r="F39" i="21"/>
  <c r="E39" i="21"/>
  <c r="D39" i="21"/>
  <c r="C39" i="21"/>
  <c r="V40" i="22"/>
  <c r="F40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N40" i="23"/>
  <c r="L40" i="23"/>
  <c r="AA39" i="23"/>
  <c r="Y39" i="23"/>
  <c r="X39" i="23"/>
  <c r="Z39" i="23" s="1"/>
  <c r="W39" i="23"/>
  <c r="W40" i="23" s="1"/>
  <c r="V39" i="23"/>
  <c r="U39" i="23"/>
  <c r="T39" i="23"/>
  <c r="S39" i="23"/>
  <c r="R39" i="23"/>
  <c r="Q39" i="23"/>
  <c r="P39" i="23"/>
  <c r="O39" i="23"/>
  <c r="O40" i="23" s="1"/>
  <c r="N39" i="23"/>
  <c r="M39" i="23"/>
  <c r="L39" i="23"/>
  <c r="K39" i="23"/>
  <c r="J39" i="23"/>
  <c r="I39" i="23"/>
  <c r="H39" i="23"/>
  <c r="G39" i="23"/>
  <c r="G40" i="23" s="1"/>
  <c r="F39" i="23"/>
  <c r="E39" i="23"/>
  <c r="D39" i="23"/>
  <c r="C39" i="23"/>
  <c r="F40" i="24"/>
  <c r="AA39" i="24"/>
  <c r="Z39" i="24"/>
  <c r="Y39" i="24"/>
  <c r="X39" i="24"/>
  <c r="W39" i="24"/>
  <c r="V39" i="24"/>
  <c r="U39" i="24"/>
  <c r="U40" i="24" s="1"/>
  <c r="T39" i="24"/>
  <c r="T40" i="24" s="1"/>
  <c r="S39" i="24"/>
  <c r="R39" i="24"/>
  <c r="Q39" i="24"/>
  <c r="P39" i="24"/>
  <c r="O39" i="24"/>
  <c r="N39" i="24"/>
  <c r="M39" i="24"/>
  <c r="M40" i="24" s="1"/>
  <c r="L39" i="24"/>
  <c r="K39" i="24"/>
  <c r="J39" i="24"/>
  <c r="I39" i="24"/>
  <c r="H39" i="24"/>
  <c r="G39" i="24"/>
  <c r="F39" i="24"/>
  <c r="E39" i="24"/>
  <c r="E40" i="24" s="1"/>
  <c r="D39" i="24"/>
  <c r="D40" i="24" s="1"/>
  <c r="C39" i="24"/>
  <c r="N40" i="25"/>
  <c r="L40" i="25"/>
  <c r="AA39" i="25"/>
  <c r="Y39" i="25"/>
  <c r="X39" i="25"/>
  <c r="Z39" i="25" s="1"/>
  <c r="W39" i="25"/>
  <c r="W40" i="25" s="1"/>
  <c r="V39" i="25"/>
  <c r="U39" i="25"/>
  <c r="T39" i="25"/>
  <c r="S39" i="25"/>
  <c r="R39" i="25"/>
  <c r="Q39" i="25"/>
  <c r="P39" i="25"/>
  <c r="O39" i="25"/>
  <c r="O40" i="25" s="1"/>
  <c r="N39" i="25"/>
  <c r="M39" i="25"/>
  <c r="L39" i="25"/>
  <c r="K39" i="25"/>
  <c r="J39" i="25"/>
  <c r="I39" i="25"/>
  <c r="H39" i="25"/>
  <c r="G39" i="25"/>
  <c r="G40" i="25" s="1"/>
  <c r="F39" i="25"/>
  <c r="E39" i="25"/>
  <c r="D39" i="25"/>
  <c r="C39" i="25"/>
  <c r="AA39" i="26"/>
  <c r="Z39" i="26"/>
  <c r="Y39" i="26"/>
  <c r="X39" i="26"/>
  <c r="W39" i="26"/>
  <c r="V39" i="26"/>
  <c r="U39" i="26"/>
  <c r="U40" i="26" s="1"/>
  <c r="T39" i="26"/>
  <c r="T40" i="26" s="1"/>
  <c r="S39" i="26"/>
  <c r="R39" i="26"/>
  <c r="Q39" i="26"/>
  <c r="P39" i="26"/>
  <c r="O39" i="26"/>
  <c r="N39" i="26"/>
  <c r="M39" i="26"/>
  <c r="M40" i="26" s="1"/>
  <c r="L39" i="26"/>
  <c r="K39" i="26"/>
  <c r="J39" i="26"/>
  <c r="I39" i="26"/>
  <c r="H39" i="26"/>
  <c r="G39" i="26"/>
  <c r="F39" i="26"/>
  <c r="E39" i="26"/>
  <c r="E40" i="26" s="1"/>
  <c r="D39" i="26"/>
  <c r="D40" i="26" s="1"/>
  <c r="C39" i="26"/>
  <c r="F40" i="27"/>
  <c r="AA39" i="27"/>
  <c r="AA40" i="27" s="1"/>
  <c r="Y39" i="27"/>
  <c r="X39" i="27"/>
  <c r="Z39" i="27" s="1"/>
  <c r="W39" i="27"/>
  <c r="V39" i="27"/>
  <c r="U39" i="27"/>
  <c r="T39" i="27"/>
  <c r="S39" i="27"/>
  <c r="S40" i="27" s="1"/>
  <c r="R39" i="27"/>
  <c r="Q39" i="27"/>
  <c r="P39" i="27"/>
  <c r="O39" i="27"/>
  <c r="N39" i="27"/>
  <c r="M39" i="27"/>
  <c r="L39" i="27"/>
  <c r="K39" i="27"/>
  <c r="K40" i="27" s="1"/>
  <c r="J39" i="27"/>
  <c r="I39" i="27"/>
  <c r="H39" i="27"/>
  <c r="G39" i="27"/>
  <c r="F39" i="27"/>
  <c r="E39" i="27"/>
  <c r="D39" i="27"/>
  <c r="C39" i="27"/>
  <c r="C40" i="27" s="1"/>
  <c r="AA39" i="28"/>
  <c r="AA40" i="28" s="1"/>
  <c r="Z39" i="28"/>
  <c r="Y39" i="28"/>
  <c r="X39" i="28"/>
  <c r="W39" i="28"/>
  <c r="V39" i="28"/>
  <c r="U39" i="28"/>
  <c r="T39" i="28"/>
  <c r="S39" i="28"/>
  <c r="S40" i="28" s="1"/>
  <c r="R39" i="28"/>
  <c r="R40" i="28" s="1"/>
  <c r="Q39" i="28"/>
  <c r="P39" i="28"/>
  <c r="O39" i="28"/>
  <c r="N39" i="28"/>
  <c r="M39" i="28"/>
  <c r="L39" i="28"/>
  <c r="K39" i="28"/>
  <c r="K40" i="28" s="1"/>
  <c r="J39" i="28"/>
  <c r="J40" i="28" s="1"/>
  <c r="I39" i="28"/>
  <c r="H39" i="28"/>
  <c r="G39" i="28"/>
  <c r="F39" i="28"/>
  <c r="E39" i="28"/>
  <c r="D39" i="28"/>
  <c r="C39" i="28"/>
  <c r="C40" i="28" s="1"/>
  <c r="AA40" i="1"/>
  <c r="K40" i="1"/>
  <c r="J40" i="1"/>
  <c r="AA39" i="1"/>
  <c r="Y39" i="1"/>
  <c r="X39" i="1"/>
  <c r="Z39" i="1" s="1"/>
  <c r="W39" i="1"/>
  <c r="V39" i="1"/>
  <c r="U39" i="1"/>
  <c r="U40" i="1" s="1"/>
  <c r="T39" i="1"/>
  <c r="S39" i="1"/>
  <c r="R39" i="1"/>
  <c r="Q39" i="1"/>
  <c r="P39" i="1"/>
  <c r="O39" i="1"/>
  <c r="N39" i="1"/>
  <c r="M39" i="1"/>
  <c r="M40" i="1" s="1"/>
  <c r="L39" i="1"/>
  <c r="K39" i="1"/>
  <c r="J39" i="1"/>
  <c r="I39" i="1"/>
  <c r="H39" i="1"/>
  <c r="G39" i="1"/>
  <c r="F39" i="1"/>
  <c r="E39" i="1"/>
  <c r="E40" i="1" s="1"/>
  <c r="D39" i="1"/>
  <c r="C39" i="1"/>
  <c r="AA34" i="2"/>
  <c r="Y34" i="2"/>
  <c r="Z34" i="2" s="1"/>
  <c r="X34" i="2"/>
  <c r="X40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T40" i="3" s="1"/>
  <c r="S34" i="3"/>
  <c r="R34" i="3"/>
  <c r="Q34" i="3"/>
  <c r="P34" i="3"/>
  <c r="P40" i="3" s="1"/>
  <c r="O34" i="3"/>
  <c r="N34" i="3"/>
  <c r="N40" i="3" s="1"/>
  <c r="M34" i="3"/>
  <c r="L34" i="3"/>
  <c r="L40" i="3" s="1"/>
  <c r="K34" i="3"/>
  <c r="J34" i="3"/>
  <c r="I34" i="3"/>
  <c r="H34" i="3"/>
  <c r="H40" i="3" s="1"/>
  <c r="G34" i="3"/>
  <c r="F34" i="3"/>
  <c r="F40" i="3" s="1"/>
  <c r="E34" i="3"/>
  <c r="D34" i="3"/>
  <c r="D40" i="3" s="1"/>
  <c r="C34" i="3"/>
  <c r="AA34" i="4"/>
  <c r="Y34" i="4"/>
  <c r="X34" i="4"/>
  <c r="Z34" i="4" s="1"/>
  <c r="W34" i="4"/>
  <c r="V34" i="4"/>
  <c r="V40" i="4" s="1"/>
  <c r="U34" i="4"/>
  <c r="T34" i="4"/>
  <c r="T40" i="4" s="1"/>
  <c r="S34" i="4"/>
  <c r="R34" i="4"/>
  <c r="R40" i="4" s="1"/>
  <c r="Q34" i="4"/>
  <c r="P34" i="4"/>
  <c r="P40" i="4" s="1"/>
  <c r="O34" i="4"/>
  <c r="N34" i="4"/>
  <c r="N40" i="4" s="1"/>
  <c r="M34" i="4"/>
  <c r="L34" i="4"/>
  <c r="L40" i="4" s="1"/>
  <c r="K34" i="4"/>
  <c r="J34" i="4"/>
  <c r="J40" i="4" s="1"/>
  <c r="I34" i="4"/>
  <c r="H34" i="4"/>
  <c r="H40" i="4" s="1"/>
  <c r="G34" i="4"/>
  <c r="F34" i="4"/>
  <c r="F40" i="4" s="1"/>
  <c r="E34" i="4"/>
  <c r="D34" i="4"/>
  <c r="D40" i="4" s="1"/>
  <c r="C34" i="4"/>
  <c r="AA34" i="5"/>
  <c r="Y34" i="5"/>
  <c r="X34" i="5"/>
  <c r="W34" i="5"/>
  <c r="V34" i="5"/>
  <c r="V40" i="5" s="1"/>
  <c r="U34" i="5"/>
  <c r="T34" i="5"/>
  <c r="S34" i="5"/>
  <c r="R34" i="5"/>
  <c r="R40" i="5" s="1"/>
  <c r="Q34" i="5"/>
  <c r="P34" i="5"/>
  <c r="P40" i="5" s="1"/>
  <c r="O34" i="5"/>
  <c r="N34" i="5"/>
  <c r="M34" i="5"/>
  <c r="L34" i="5"/>
  <c r="L40" i="5" s="1"/>
  <c r="K34" i="5"/>
  <c r="J34" i="5"/>
  <c r="J40" i="5" s="1"/>
  <c r="I34" i="5"/>
  <c r="H34" i="5"/>
  <c r="H40" i="5" s="1"/>
  <c r="G34" i="5"/>
  <c r="F34" i="5"/>
  <c r="F40" i="5" s="1"/>
  <c r="E34" i="5"/>
  <c r="D34" i="5"/>
  <c r="D40" i="5" s="1"/>
  <c r="C34" i="5"/>
  <c r="AA34" i="6"/>
  <c r="Y34" i="6"/>
  <c r="X34" i="6"/>
  <c r="X40" i="6" s="1"/>
  <c r="W34" i="6"/>
  <c r="V34" i="6"/>
  <c r="V40" i="6" s="1"/>
  <c r="U34" i="6"/>
  <c r="T34" i="6"/>
  <c r="T40" i="6" s="1"/>
  <c r="S34" i="6"/>
  <c r="R34" i="6"/>
  <c r="R40" i="6" s="1"/>
  <c r="Q34" i="6"/>
  <c r="P34" i="6"/>
  <c r="P40" i="6" s="1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F40" i="6" s="1"/>
  <c r="E34" i="6"/>
  <c r="D34" i="6"/>
  <c r="D40" i="6" s="1"/>
  <c r="C34" i="6"/>
  <c r="AA34" i="7"/>
  <c r="Y34" i="7"/>
  <c r="X34" i="7"/>
  <c r="W34" i="7"/>
  <c r="V34" i="7"/>
  <c r="V40" i="7" s="1"/>
  <c r="U34" i="7"/>
  <c r="T34" i="7"/>
  <c r="T40" i="7" s="1"/>
  <c r="S34" i="7"/>
  <c r="R34" i="7"/>
  <c r="Q34" i="7"/>
  <c r="P34" i="7"/>
  <c r="O34" i="7"/>
  <c r="N34" i="7"/>
  <c r="N40" i="7" s="1"/>
  <c r="M34" i="7"/>
  <c r="L34" i="7"/>
  <c r="L40" i="7" s="1"/>
  <c r="K34" i="7"/>
  <c r="J34" i="7"/>
  <c r="J40" i="7" s="1"/>
  <c r="I34" i="7"/>
  <c r="H34" i="7"/>
  <c r="H40" i="7" s="1"/>
  <c r="G34" i="7"/>
  <c r="F34" i="7"/>
  <c r="F40" i="7" s="1"/>
  <c r="E34" i="7"/>
  <c r="D34" i="7"/>
  <c r="D40" i="7" s="1"/>
  <c r="C34" i="7"/>
  <c r="AA34" i="8"/>
  <c r="Y34" i="8"/>
  <c r="X34" i="8"/>
  <c r="W34" i="8"/>
  <c r="V34" i="8"/>
  <c r="V40" i="8" s="1"/>
  <c r="U34" i="8"/>
  <c r="T34" i="8"/>
  <c r="T40" i="8" s="1"/>
  <c r="S34" i="8"/>
  <c r="R34" i="8"/>
  <c r="Q34" i="8"/>
  <c r="P34" i="8"/>
  <c r="P40" i="8" s="1"/>
  <c r="O34" i="8"/>
  <c r="N34" i="8"/>
  <c r="N40" i="8" s="1"/>
  <c r="M34" i="8"/>
  <c r="L34" i="8"/>
  <c r="L40" i="8" s="1"/>
  <c r="K34" i="8"/>
  <c r="J34" i="8"/>
  <c r="I34" i="8"/>
  <c r="H34" i="8"/>
  <c r="H40" i="8" s="1"/>
  <c r="G34" i="8"/>
  <c r="F34" i="8"/>
  <c r="F40" i="8" s="1"/>
  <c r="E34" i="8"/>
  <c r="D34" i="8"/>
  <c r="D40" i="8" s="1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P40" i="9" s="1"/>
  <c r="O34" i="9"/>
  <c r="N34" i="9"/>
  <c r="M34" i="9"/>
  <c r="L34" i="9"/>
  <c r="K34" i="9"/>
  <c r="J34" i="9"/>
  <c r="I34" i="9"/>
  <c r="H34" i="9"/>
  <c r="H40" i="9" s="1"/>
  <c r="G34" i="9"/>
  <c r="F34" i="9"/>
  <c r="E34" i="9"/>
  <c r="D34" i="9"/>
  <c r="C34" i="9"/>
  <c r="AA34" i="10"/>
  <c r="Y34" i="10"/>
  <c r="X34" i="10"/>
  <c r="Z34" i="10" s="1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Y34" i="11"/>
  <c r="Z34" i="11" s="1"/>
  <c r="X34" i="11"/>
  <c r="X40" i="11" s="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V34" i="12"/>
  <c r="V40" i="12" s="1"/>
  <c r="U34" i="12"/>
  <c r="T34" i="12"/>
  <c r="S34" i="12"/>
  <c r="R34" i="12"/>
  <c r="R40" i="12" s="1"/>
  <c r="Q34" i="12"/>
  <c r="P34" i="12"/>
  <c r="O34" i="12"/>
  <c r="N34" i="12"/>
  <c r="N40" i="12" s="1"/>
  <c r="M34" i="12"/>
  <c r="L34" i="12"/>
  <c r="K34" i="12"/>
  <c r="J34" i="12"/>
  <c r="J40" i="12" s="1"/>
  <c r="I34" i="12"/>
  <c r="H34" i="12"/>
  <c r="G34" i="12"/>
  <c r="F34" i="12"/>
  <c r="E34" i="12"/>
  <c r="D34" i="12"/>
  <c r="C34" i="12"/>
  <c r="AA34" i="13"/>
  <c r="Y34" i="13"/>
  <c r="X34" i="13"/>
  <c r="W34" i="13"/>
  <c r="V34" i="13"/>
  <c r="U34" i="13"/>
  <c r="T34" i="13"/>
  <c r="T40" i="13" s="1"/>
  <c r="S34" i="13"/>
  <c r="R34" i="13"/>
  <c r="Q34" i="13"/>
  <c r="P34" i="13"/>
  <c r="O34" i="13"/>
  <c r="N34" i="13"/>
  <c r="M34" i="13"/>
  <c r="L34" i="13"/>
  <c r="L40" i="13" s="1"/>
  <c r="K34" i="13"/>
  <c r="J34" i="13"/>
  <c r="I34" i="13"/>
  <c r="H34" i="13"/>
  <c r="H40" i="13" s="1"/>
  <c r="G34" i="13"/>
  <c r="F34" i="13"/>
  <c r="E34" i="13"/>
  <c r="D34" i="13"/>
  <c r="D40" i="13" s="1"/>
  <c r="C34" i="13"/>
  <c r="AA34" i="14"/>
  <c r="Y34" i="14"/>
  <c r="Z34" i="14" s="1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H40" i="14" s="1"/>
  <c r="G34" i="14"/>
  <c r="F34" i="14"/>
  <c r="E34" i="14"/>
  <c r="D34" i="14"/>
  <c r="D40" i="14" s="1"/>
  <c r="C34" i="14"/>
  <c r="AA34" i="15"/>
  <c r="Z34" i="15"/>
  <c r="Y34" i="15"/>
  <c r="X34" i="15"/>
  <c r="W34" i="15"/>
  <c r="V34" i="15"/>
  <c r="U34" i="15"/>
  <c r="T34" i="15"/>
  <c r="S34" i="15"/>
  <c r="R34" i="15"/>
  <c r="R40" i="15" s="1"/>
  <c r="Q34" i="15"/>
  <c r="P34" i="15"/>
  <c r="O34" i="15"/>
  <c r="N34" i="15"/>
  <c r="M34" i="15"/>
  <c r="L34" i="15"/>
  <c r="K34" i="15"/>
  <c r="J34" i="15"/>
  <c r="J40" i="15" s="1"/>
  <c r="I34" i="15"/>
  <c r="H34" i="15"/>
  <c r="G34" i="15"/>
  <c r="F34" i="15"/>
  <c r="E34" i="15"/>
  <c r="D34" i="15"/>
  <c r="C34" i="15"/>
  <c r="AA34" i="16"/>
  <c r="Y34" i="16"/>
  <c r="X34" i="16"/>
  <c r="Z34" i="16" s="1"/>
  <c r="W34" i="16"/>
  <c r="V34" i="16"/>
  <c r="U34" i="16"/>
  <c r="T34" i="16"/>
  <c r="T40" i="16" s="1"/>
  <c r="S34" i="16"/>
  <c r="R34" i="16"/>
  <c r="Q34" i="16"/>
  <c r="P34" i="16"/>
  <c r="P40" i="16" s="1"/>
  <c r="O34" i="16"/>
  <c r="N34" i="16"/>
  <c r="M34" i="16"/>
  <c r="L34" i="16"/>
  <c r="L40" i="16" s="1"/>
  <c r="K34" i="16"/>
  <c r="J34" i="16"/>
  <c r="I34" i="16"/>
  <c r="H34" i="16"/>
  <c r="H40" i="16" s="1"/>
  <c r="G34" i="16"/>
  <c r="F34" i="16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Q34" i="17"/>
  <c r="P34" i="17"/>
  <c r="O34" i="17"/>
  <c r="N34" i="17"/>
  <c r="M34" i="17"/>
  <c r="L34" i="17"/>
  <c r="K34" i="17"/>
  <c r="J34" i="17"/>
  <c r="J40" i="17" s="1"/>
  <c r="I34" i="17"/>
  <c r="H34" i="17"/>
  <c r="G34" i="17"/>
  <c r="F34" i="17"/>
  <c r="F40" i="17" s="1"/>
  <c r="E34" i="17"/>
  <c r="D34" i="17"/>
  <c r="C34" i="17"/>
  <c r="AA34" i="18"/>
  <c r="Y34" i="18"/>
  <c r="X34" i="18"/>
  <c r="X40" i="18" s="1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L34" i="18"/>
  <c r="L40" i="18" s="1"/>
  <c r="K34" i="18"/>
  <c r="J34" i="18"/>
  <c r="J40" i="18" s="1"/>
  <c r="I34" i="18"/>
  <c r="H34" i="18"/>
  <c r="H40" i="18" s="1"/>
  <c r="G34" i="18"/>
  <c r="F34" i="18"/>
  <c r="E34" i="18"/>
  <c r="D34" i="18"/>
  <c r="D40" i="18" s="1"/>
  <c r="C34" i="18"/>
  <c r="AA34" i="19"/>
  <c r="Y34" i="19"/>
  <c r="X34" i="19"/>
  <c r="Z34" i="19" s="1"/>
  <c r="W34" i="19"/>
  <c r="V34" i="19"/>
  <c r="V40" i="19" s="1"/>
  <c r="U34" i="19"/>
  <c r="T34" i="19"/>
  <c r="T40" i="19" s="1"/>
  <c r="S34" i="19"/>
  <c r="R34" i="19"/>
  <c r="R40" i="19" s="1"/>
  <c r="Q34" i="19"/>
  <c r="P34" i="19"/>
  <c r="P40" i="19" s="1"/>
  <c r="O34" i="19"/>
  <c r="N34" i="19"/>
  <c r="N40" i="19" s="1"/>
  <c r="M34" i="19"/>
  <c r="L34" i="19"/>
  <c r="L40" i="19" s="1"/>
  <c r="K34" i="19"/>
  <c r="J34" i="19"/>
  <c r="J40" i="19" s="1"/>
  <c r="I34" i="19"/>
  <c r="H34" i="19"/>
  <c r="G34" i="19"/>
  <c r="F34" i="19"/>
  <c r="F40" i="19" s="1"/>
  <c r="E34" i="19"/>
  <c r="D34" i="19"/>
  <c r="D40" i="19" s="1"/>
  <c r="C34" i="19"/>
  <c r="AA34" i="20"/>
  <c r="Y34" i="20"/>
  <c r="X34" i="20"/>
  <c r="Z34" i="20" s="1"/>
  <c r="W34" i="20"/>
  <c r="V34" i="20"/>
  <c r="V40" i="20" s="1"/>
  <c r="U34" i="20"/>
  <c r="T34" i="20"/>
  <c r="T40" i="20" s="1"/>
  <c r="S34" i="20"/>
  <c r="R34" i="20"/>
  <c r="R40" i="20" s="1"/>
  <c r="Q34" i="20"/>
  <c r="P34" i="20"/>
  <c r="P40" i="20" s="1"/>
  <c r="O34" i="20"/>
  <c r="N34" i="20"/>
  <c r="N40" i="20" s="1"/>
  <c r="M34" i="20"/>
  <c r="L34" i="20"/>
  <c r="L40" i="20" s="1"/>
  <c r="K34" i="20"/>
  <c r="J34" i="20"/>
  <c r="J40" i="20" s="1"/>
  <c r="I34" i="20"/>
  <c r="H34" i="20"/>
  <c r="H40" i="20" s="1"/>
  <c r="G34" i="20"/>
  <c r="F34" i="20"/>
  <c r="F40" i="20" s="1"/>
  <c r="E34" i="20"/>
  <c r="D34" i="20"/>
  <c r="D40" i="20" s="1"/>
  <c r="C34" i="20"/>
  <c r="AA34" i="21"/>
  <c r="Y34" i="21"/>
  <c r="X34" i="21"/>
  <c r="Z34" i="21" s="1"/>
  <c r="W34" i="21"/>
  <c r="V34" i="21"/>
  <c r="V40" i="21" s="1"/>
  <c r="U34" i="21"/>
  <c r="T34" i="21"/>
  <c r="T40" i="21" s="1"/>
  <c r="S34" i="21"/>
  <c r="R34" i="21"/>
  <c r="Q34" i="21"/>
  <c r="P34" i="21"/>
  <c r="P40" i="21" s="1"/>
  <c r="O34" i="21"/>
  <c r="N34" i="21"/>
  <c r="N40" i="21" s="1"/>
  <c r="M34" i="21"/>
  <c r="L34" i="21"/>
  <c r="L40" i="21" s="1"/>
  <c r="K34" i="21"/>
  <c r="J34" i="21"/>
  <c r="J40" i="21" s="1"/>
  <c r="I34" i="21"/>
  <c r="H34" i="21"/>
  <c r="H40" i="21" s="1"/>
  <c r="G34" i="21"/>
  <c r="F34" i="21"/>
  <c r="F40" i="21" s="1"/>
  <c r="E34" i="21"/>
  <c r="D34" i="21"/>
  <c r="D40" i="21" s="1"/>
  <c r="C34" i="21"/>
  <c r="AA34" i="22"/>
  <c r="Y34" i="22"/>
  <c r="X34" i="22"/>
  <c r="Z34" i="22" s="1"/>
  <c r="W34" i="22"/>
  <c r="V34" i="22"/>
  <c r="U34" i="22"/>
  <c r="T34" i="22"/>
  <c r="T40" i="22" s="1"/>
  <c r="S34" i="22"/>
  <c r="R34" i="22"/>
  <c r="R40" i="22" s="1"/>
  <c r="Q34" i="22"/>
  <c r="P34" i="22"/>
  <c r="P40" i="22" s="1"/>
  <c r="O34" i="22"/>
  <c r="N34" i="22"/>
  <c r="N40" i="22" s="1"/>
  <c r="M34" i="22"/>
  <c r="L34" i="22"/>
  <c r="L40" i="22" s="1"/>
  <c r="K34" i="22"/>
  <c r="J34" i="22"/>
  <c r="J40" i="22" s="1"/>
  <c r="I34" i="22"/>
  <c r="H34" i="22"/>
  <c r="H40" i="22" s="1"/>
  <c r="G34" i="22"/>
  <c r="F34" i="22"/>
  <c r="E34" i="22"/>
  <c r="D34" i="22"/>
  <c r="D40" i="22" s="1"/>
  <c r="C34" i="22"/>
  <c r="AA34" i="23"/>
  <c r="Y34" i="23"/>
  <c r="X34" i="23"/>
  <c r="X40" i="23" s="1"/>
  <c r="Z40" i="23" s="1"/>
  <c r="W34" i="23"/>
  <c r="V34" i="23"/>
  <c r="V40" i="23" s="1"/>
  <c r="U34" i="23"/>
  <c r="T34" i="23"/>
  <c r="T40" i="23" s="1"/>
  <c r="S34" i="23"/>
  <c r="R34" i="23"/>
  <c r="R40" i="23" s="1"/>
  <c r="Q34" i="23"/>
  <c r="P34" i="23"/>
  <c r="P40" i="23" s="1"/>
  <c r="O34" i="23"/>
  <c r="N34" i="23"/>
  <c r="M34" i="23"/>
  <c r="L34" i="23"/>
  <c r="K34" i="23"/>
  <c r="J34" i="23"/>
  <c r="J40" i="23" s="1"/>
  <c r="I34" i="23"/>
  <c r="H34" i="23"/>
  <c r="H40" i="23" s="1"/>
  <c r="G34" i="23"/>
  <c r="F34" i="23"/>
  <c r="F40" i="23" s="1"/>
  <c r="E34" i="23"/>
  <c r="D34" i="23"/>
  <c r="D40" i="23" s="1"/>
  <c r="C34" i="23"/>
  <c r="AA34" i="24"/>
  <c r="Y34" i="24"/>
  <c r="X34" i="24"/>
  <c r="Z34" i="24" s="1"/>
  <c r="W34" i="24"/>
  <c r="V34" i="24"/>
  <c r="V40" i="24" s="1"/>
  <c r="U34" i="24"/>
  <c r="T34" i="24"/>
  <c r="S34" i="24"/>
  <c r="R34" i="24"/>
  <c r="R40" i="24" s="1"/>
  <c r="Q34" i="24"/>
  <c r="P34" i="24"/>
  <c r="P40" i="24" s="1"/>
  <c r="O34" i="24"/>
  <c r="N34" i="24"/>
  <c r="N40" i="24" s="1"/>
  <c r="M34" i="24"/>
  <c r="L34" i="24"/>
  <c r="L40" i="24" s="1"/>
  <c r="K34" i="24"/>
  <c r="J34" i="24"/>
  <c r="J40" i="24" s="1"/>
  <c r="I34" i="24"/>
  <c r="H34" i="24"/>
  <c r="H40" i="24" s="1"/>
  <c r="G34" i="24"/>
  <c r="F34" i="24"/>
  <c r="E34" i="24"/>
  <c r="D34" i="24"/>
  <c r="C34" i="24"/>
  <c r="AA34" i="25"/>
  <c r="Y34" i="25"/>
  <c r="X34" i="25"/>
  <c r="Z34" i="25" s="1"/>
  <c r="W34" i="25"/>
  <c r="V34" i="25"/>
  <c r="V40" i="25" s="1"/>
  <c r="U34" i="25"/>
  <c r="T34" i="25"/>
  <c r="T40" i="25" s="1"/>
  <c r="S34" i="25"/>
  <c r="R34" i="25"/>
  <c r="R40" i="25" s="1"/>
  <c r="Q34" i="25"/>
  <c r="P34" i="25"/>
  <c r="P40" i="25" s="1"/>
  <c r="O34" i="25"/>
  <c r="N34" i="25"/>
  <c r="M34" i="25"/>
  <c r="L34" i="25"/>
  <c r="K34" i="25"/>
  <c r="J34" i="25"/>
  <c r="J40" i="25" s="1"/>
  <c r="I34" i="25"/>
  <c r="H34" i="25"/>
  <c r="H40" i="25" s="1"/>
  <c r="G34" i="25"/>
  <c r="F34" i="25"/>
  <c r="F40" i="25" s="1"/>
  <c r="E34" i="25"/>
  <c r="D34" i="25"/>
  <c r="D40" i="25" s="1"/>
  <c r="C34" i="25"/>
  <c r="AA34" i="26"/>
  <c r="Y34" i="26"/>
  <c r="X34" i="26"/>
  <c r="Z34" i="26" s="1"/>
  <c r="W34" i="26"/>
  <c r="V34" i="26"/>
  <c r="V40" i="26" s="1"/>
  <c r="U34" i="26"/>
  <c r="T34" i="26"/>
  <c r="S34" i="26"/>
  <c r="R34" i="26"/>
  <c r="R40" i="26" s="1"/>
  <c r="Q34" i="26"/>
  <c r="P34" i="26"/>
  <c r="P40" i="26" s="1"/>
  <c r="O34" i="26"/>
  <c r="N34" i="26"/>
  <c r="N40" i="26" s="1"/>
  <c r="M34" i="26"/>
  <c r="L34" i="26"/>
  <c r="L40" i="26" s="1"/>
  <c r="K34" i="26"/>
  <c r="J34" i="26"/>
  <c r="J40" i="26" s="1"/>
  <c r="I34" i="26"/>
  <c r="H34" i="26"/>
  <c r="H40" i="26" s="1"/>
  <c r="G34" i="26"/>
  <c r="F34" i="26"/>
  <c r="F40" i="26" s="1"/>
  <c r="E34" i="26"/>
  <c r="D34" i="26"/>
  <c r="C34" i="26"/>
  <c r="AA34" i="27"/>
  <c r="Y34" i="27"/>
  <c r="X34" i="27"/>
  <c r="Z34" i="27" s="1"/>
  <c r="W34" i="27"/>
  <c r="V34" i="27"/>
  <c r="V40" i="27" s="1"/>
  <c r="U34" i="27"/>
  <c r="T34" i="27"/>
  <c r="S34" i="27"/>
  <c r="R34" i="27"/>
  <c r="Q34" i="27"/>
  <c r="P34" i="27"/>
  <c r="O34" i="27"/>
  <c r="N34" i="27"/>
  <c r="N40" i="27" s="1"/>
  <c r="M34" i="27"/>
  <c r="L34" i="27"/>
  <c r="K34" i="27"/>
  <c r="J34" i="27"/>
  <c r="I34" i="27"/>
  <c r="H34" i="27"/>
  <c r="H40" i="27" s="1"/>
  <c r="G34" i="27"/>
  <c r="F34" i="27"/>
  <c r="E34" i="27"/>
  <c r="D34" i="27"/>
  <c r="C34" i="27"/>
  <c r="AA34" i="28"/>
  <c r="Y34" i="28"/>
  <c r="X34" i="28"/>
  <c r="Z34" i="28" s="1"/>
  <c r="W34" i="28"/>
  <c r="V34" i="28"/>
  <c r="U34" i="28"/>
  <c r="T34" i="28"/>
  <c r="T40" i="28" s="1"/>
  <c r="S34" i="28"/>
  <c r="R34" i="28"/>
  <c r="Q34" i="28"/>
  <c r="Q40" i="28" s="1"/>
  <c r="P34" i="28"/>
  <c r="P40" i="28" s="1"/>
  <c r="O34" i="28"/>
  <c r="N34" i="28"/>
  <c r="M34" i="28"/>
  <c r="L34" i="28"/>
  <c r="L40" i="28" s="1"/>
  <c r="K34" i="28"/>
  <c r="J34" i="28"/>
  <c r="I34" i="28"/>
  <c r="H34" i="28"/>
  <c r="H40" i="28" s="1"/>
  <c r="G34" i="28"/>
  <c r="F34" i="28"/>
  <c r="E34" i="28"/>
  <c r="D34" i="28"/>
  <c r="D40" i="28" s="1"/>
  <c r="C34" i="28"/>
  <c r="AA34" i="1"/>
  <c r="Y34" i="1"/>
  <c r="X34" i="1"/>
  <c r="Z34" i="1" s="1"/>
  <c r="W34" i="1"/>
  <c r="W40" i="1" s="1"/>
  <c r="V34" i="1"/>
  <c r="U34" i="1"/>
  <c r="T34" i="1"/>
  <c r="S34" i="1"/>
  <c r="R34" i="1"/>
  <c r="R40" i="1" s="1"/>
  <c r="Q34" i="1"/>
  <c r="P34" i="1"/>
  <c r="P40" i="1" s="1"/>
  <c r="O34" i="1"/>
  <c r="O40" i="1" s="1"/>
  <c r="N34" i="1"/>
  <c r="M34" i="1"/>
  <c r="L34" i="1"/>
  <c r="K34" i="1"/>
  <c r="J34" i="1"/>
  <c r="I34" i="1"/>
  <c r="H34" i="1"/>
  <c r="G34" i="1"/>
  <c r="G40" i="1" s="1"/>
  <c r="F34" i="1"/>
  <c r="E34" i="1"/>
  <c r="D34" i="1"/>
  <c r="C34" i="1"/>
  <c r="M25" i="2"/>
  <c r="AA24" i="2"/>
  <c r="Y24" i="2"/>
  <c r="X24" i="2"/>
  <c r="W24" i="2"/>
  <c r="V24" i="2"/>
  <c r="V25" i="2" s="1"/>
  <c r="U24" i="2"/>
  <c r="T24" i="2"/>
  <c r="S24" i="2"/>
  <c r="R24" i="2"/>
  <c r="Q24" i="2"/>
  <c r="P24" i="2"/>
  <c r="O24" i="2"/>
  <c r="N24" i="2"/>
  <c r="N25" i="2" s="1"/>
  <c r="M24" i="2"/>
  <c r="L24" i="2"/>
  <c r="K24" i="2"/>
  <c r="J24" i="2"/>
  <c r="I24" i="2"/>
  <c r="H24" i="2"/>
  <c r="G24" i="2"/>
  <c r="F24" i="2"/>
  <c r="F25" i="2" s="1"/>
  <c r="E24" i="2"/>
  <c r="D24" i="2"/>
  <c r="C24" i="2"/>
  <c r="O25" i="3"/>
  <c r="AA24" i="3"/>
  <c r="Y24" i="3"/>
  <c r="X24" i="3"/>
  <c r="Z24" i="3" s="1"/>
  <c r="W24" i="3"/>
  <c r="V24" i="3"/>
  <c r="U24" i="3"/>
  <c r="U25" i="3" s="1"/>
  <c r="U42" i="3" s="1"/>
  <c r="T24" i="3"/>
  <c r="S24" i="3"/>
  <c r="R24" i="3"/>
  <c r="Q24" i="3"/>
  <c r="P24" i="3"/>
  <c r="O24" i="3"/>
  <c r="N24" i="3"/>
  <c r="M24" i="3"/>
  <c r="M25" i="3" s="1"/>
  <c r="M42" i="3" s="1"/>
  <c r="L24" i="3"/>
  <c r="K24" i="3"/>
  <c r="J24" i="3"/>
  <c r="I24" i="3"/>
  <c r="H24" i="3"/>
  <c r="G24" i="3"/>
  <c r="F24" i="3"/>
  <c r="E24" i="3"/>
  <c r="E25" i="3" s="1"/>
  <c r="E42" i="3" s="1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G25" i="5"/>
  <c r="AA24" i="5"/>
  <c r="Y24" i="5"/>
  <c r="X24" i="5"/>
  <c r="Z24" i="5" s="1"/>
  <c r="W24" i="5"/>
  <c r="V24" i="5"/>
  <c r="U24" i="5"/>
  <c r="T24" i="5"/>
  <c r="T25" i="5" s="1"/>
  <c r="T42" i="5" s="1"/>
  <c r="S24" i="5"/>
  <c r="R24" i="5"/>
  <c r="Q24" i="5"/>
  <c r="P24" i="5"/>
  <c r="O24" i="5"/>
  <c r="N24" i="5"/>
  <c r="M24" i="5"/>
  <c r="L24" i="5"/>
  <c r="L25" i="5" s="1"/>
  <c r="L42" i="5" s="1"/>
  <c r="K24" i="5"/>
  <c r="J24" i="5"/>
  <c r="I24" i="5"/>
  <c r="H24" i="5"/>
  <c r="G24" i="5"/>
  <c r="F24" i="5"/>
  <c r="E24" i="5"/>
  <c r="D24" i="5"/>
  <c r="D25" i="5" s="1"/>
  <c r="D42" i="5" s="1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F25" i="7" s="1"/>
  <c r="F42" i="7" s="1"/>
  <c r="E24" i="7"/>
  <c r="D24" i="7"/>
  <c r="C24" i="7"/>
  <c r="AA24" i="8"/>
  <c r="Z24" i="8"/>
  <c r="Y24" i="8"/>
  <c r="Y25" i="8" s="1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I25" i="8" s="1"/>
  <c r="H24" i="8"/>
  <c r="G24" i="8"/>
  <c r="F24" i="8"/>
  <c r="E24" i="8"/>
  <c r="D24" i="8"/>
  <c r="C24" i="8"/>
  <c r="W25" i="9"/>
  <c r="AA24" i="9"/>
  <c r="Y24" i="9"/>
  <c r="Y25" i="9" s="1"/>
  <c r="X24" i="9"/>
  <c r="Z24" i="9" s="1"/>
  <c r="W24" i="9"/>
  <c r="V24" i="9"/>
  <c r="U24" i="9"/>
  <c r="T24" i="9"/>
  <c r="S24" i="9"/>
  <c r="R24" i="9"/>
  <c r="Q24" i="9"/>
  <c r="Q25" i="9" s="1"/>
  <c r="P24" i="9"/>
  <c r="P25" i="9" s="1"/>
  <c r="P42" i="9" s="1"/>
  <c r="O24" i="9"/>
  <c r="N24" i="9"/>
  <c r="M24" i="9"/>
  <c r="L24" i="9"/>
  <c r="K24" i="9"/>
  <c r="J24" i="9"/>
  <c r="I24" i="9"/>
  <c r="I25" i="9" s="1"/>
  <c r="H24" i="9"/>
  <c r="H25" i="9" s="1"/>
  <c r="H42" i="9" s="1"/>
  <c r="G24" i="9"/>
  <c r="F24" i="9"/>
  <c r="E24" i="9"/>
  <c r="D24" i="9"/>
  <c r="C24" i="9"/>
  <c r="U25" i="10"/>
  <c r="U42" i="10" s="1"/>
  <c r="Q25" i="10"/>
  <c r="AA24" i="10"/>
  <c r="AA25" i="10" s="1"/>
  <c r="Y24" i="10"/>
  <c r="X24" i="10"/>
  <c r="W24" i="10"/>
  <c r="V24" i="10"/>
  <c r="U24" i="10"/>
  <c r="T24" i="10"/>
  <c r="S24" i="10"/>
  <c r="R24" i="10"/>
  <c r="Q24" i="10"/>
  <c r="P24" i="10"/>
  <c r="P25" i="10" s="1"/>
  <c r="O24" i="10"/>
  <c r="N24" i="10"/>
  <c r="M24" i="10"/>
  <c r="L24" i="10"/>
  <c r="K24" i="10"/>
  <c r="J24" i="10"/>
  <c r="I24" i="10"/>
  <c r="H24" i="10"/>
  <c r="H25" i="10" s="1"/>
  <c r="G24" i="10"/>
  <c r="F24" i="10"/>
  <c r="E24" i="10"/>
  <c r="D24" i="10"/>
  <c r="C24" i="10"/>
  <c r="AA24" i="11"/>
  <c r="Y24" i="11"/>
  <c r="X24" i="11"/>
  <c r="Z24" i="11" s="1"/>
  <c r="W24" i="11"/>
  <c r="V24" i="11"/>
  <c r="V25" i="11" s="1"/>
  <c r="U24" i="11"/>
  <c r="T24" i="11"/>
  <c r="S24" i="11"/>
  <c r="R24" i="11"/>
  <c r="R25" i="11" s="1"/>
  <c r="Q24" i="11"/>
  <c r="P24" i="11"/>
  <c r="O24" i="11"/>
  <c r="N24" i="11"/>
  <c r="N25" i="11" s="1"/>
  <c r="M24" i="11"/>
  <c r="L24" i="11"/>
  <c r="K24" i="11"/>
  <c r="J24" i="11"/>
  <c r="J25" i="11" s="1"/>
  <c r="I24" i="11"/>
  <c r="H24" i="11"/>
  <c r="G24" i="11"/>
  <c r="F24" i="11"/>
  <c r="F25" i="11" s="1"/>
  <c r="E24" i="11"/>
  <c r="D24" i="11"/>
  <c r="C24" i="11"/>
  <c r="I25" i="12"/>
  <c r="AA24" i="12"/>
  <c r="Y24" i="12"/>
  <c r="Y25" i="12" s="1"/>
  <c r="X24" i="12"/>
  <c r="W24" i="12"/>
  <c r="V24" i="12"/>
  <c r="V25" i="12" s="1"/>
  <c r="V42" i="12" s="1"/>
  <c r="U24" i="12"/>
  <c r="T24" i="12"/>
  <c r="S24" i="12"/>
  <c r="R24" i="12"/>
  <c r="Q24" i="12"/>
  <c r="P24" i="12"/>
  <c r="O24" i="12"/>
  <c r="N24" i="12"/>
  <c r="N25" i="12" s="1"/>
  <c r="N42" i="12" s="1"/>
  <c r="M24" i="12"/>
  <c r="L24" i="12"/>
  <c r="K24" i="12"/>
  <c r="J24" i="12"/>
  <c r="I24" i="12"/>
  <c r="H24" i="12"/>
  <c r="G24" i="12"/>
  <c r="F24" i="12"/>
  <c r="F25" i="12" s="1"/>
  <c r="F42" i="12" s="1"/>
  <c r="E24" i="12"/>
  <c r="D24" i="12"/>
  <c r="C24" i="12"/>
  <c r="W25" i="13"/>
  <c r="K25" i="13"/>
  <c r="G25" i="13"/>
  <c r="AA24" i="13"/>
  <c r="Y24" i="13"/>
  <c r="X24" i="13"/>
  <c r="W24" i="13"/>
  <c r="V24" i="13"/>
  <c r="U24" i="13"/>
  <c r="T24" i="13"/>
  <c r="T25" i="13" s="1"/>
  <c r="T42" i="13" s="1"/>
  <c r="S24" i="13"/>
  <c r="R24" i="13"/>
  <c r="Q24" i="13"/>
  <c r="P24" i="13"/>
  <c r="O24" i="13"/>
  <c r="N24" i="13"/>
  <c r="M24" i="13"/>
  <c r="L24" i="13"/>
  <c r="L25" i="13" s="1"/>
  <c r="L42" i="13" s="1"/>
  <c r="K24" i="13"/>
  <c r="J24" i="13"/>
  <c r="I24" i="13"/>
  <c r="H24" i="13"/>
  <c r="G24" i="13"/>
  <c r="F24" i="13"/>
  <c r="E24" i="13"/>
  <c r="D24" i="13"/>
  <c r="D25" i="13" s="1"/>
  <c r="D42" i="13" s="1"/>
  <c r="C24" i="13"/>
  <c r="Q25" i="14"/>
  <c r="E25" i="14"/>
  <c r="E42" i="14" s="1"/>
  <c r="AA24" i="14"/>
  <c r="AA25" i="14" s="1"/>
  <c r="Y24" i="14"/>
  <c r="X24" i="14"/>
  <c r="W24" i="14"/>
  <c r="W25" i="14" s="1"/>
  <c r="V24" i="14"/>
  <c r="U24" i="14"/>
  <c r="T24" i="14"/>
  <c r="S24" i="14"/>
  <c r="S25" i="14" s="1"/>
  <c r="R24" i="14"/>
  <c r="Q24" i="14"/>
  <c r="P24" i="14"/>
  <c r="O24" i="14"/>
  <c r="O25" i="14" s="1"/>
  <c r="N24" i="14"/>
  <c r="M24" i="14"/>
  <c r="L24" i="14"/>
  <c r="K24" i="14"/>
  <c r="K25" i="14" s="1"/>
  <c r="J24" i="14"/>
  <c r="I24" i="14"/>
  <c r="H24" i="14"/>
  <c r="G24" i="14"/>
  <c r="G25" i="14" s="1"/>
  <c r="F24" i="14"/>
  <c r="E24" i="14"/>
  <c r="D24" i="14"/>
  <c r="C24" i="14"/>
  <c r="C25" i="14" s="1"/>
  <c r="O25" i="15"/>
  <c r="AA24" i="15"/>
  <c r="Y24" i="15"/>
  <c r="X24" i="15"/>
  <c r="Z24" i="15" s="1"/>
  <c r="W24" i="15"/>
  <c r="V24" i="15"/>
  <c r="V25" i="15" s="1"/>
  <c r="U24" i="15"/>
  <c r="T24" i="15"/>
  <c r="S24" i="15"/>
  <c r="R24" i="15"/>
  <c r="R25" i="15" s="1"/>
  <c r="R42" i="15" s="1"/>
  <c r="Q24" i="15"/>
  <c r="P24" i="15"/>
  <c r="O24" i="15"/>
  <c r="N24" i="15"/>
  <c r="N25" i="15" s="1"/>
  <c r="M24" i="15"/>
  <c r="L24" i="15"/>
  <c r="K24" i="15"/>
  <c r="J24" i="15"/>
  <c r="J25" i="15" s="1"/>
  <c r="J42" i="15" s="1"/>
  <c r="I24" i="15"/>
  <c r="H24" i="15"/>
  <c r="G24" i="15"/>
  <c r="F24" i="15"/>
  <c r="F25" i="15" s="1"/>
  <c r="E24" i="15"/>
  <c r="D24" i="15"/>
  <c r="C24" i="15"/>
  <c r="C25" i="15" s="1"/>
  <c r="AA24" i="16"/>
  <c r="Y24" i="16"/>
  <c r="Z24" i="16" s="1"/>
  <c r="X24" i="16"/>
  <c r="W24" i="16"/>
  <c r="V24" i="16"/>
  <c r="U24" i="16"/>
  <c r="T24" i="16"/>
  <c r="S24" i="16"/>
  <c r="R24" i="16"/>
  <c r="R25" i="16" s="1"/>
  <c r="Q24" i="16"/>
  <c r="P24" i="16"/>
  <c r="O24" i="16"/>
  <c r="N24" i="16"/>
  <c r="M24" i="16"/>
  <c r="L24" i="16"/>
  <c r="K24" i="16"/>
  <c r="J24" i="16"/>
  <c r="J25" i="16" s="1"/>
  <c r="I24" i="16"/>
  <c r="H24" i="16"/>
  <c r="G24" i="16"/>
  <c r="F24" i="16"/>
  <c r="E24" i="16"/>
  <c r="D24" i="16"/>
  <c r="C24" i="16"/>
  <c r="AA25" i="17"/>
  <c r="W25" i="17"/>
  <c r="G25" i="17"/>
  <c r="AA24" i="17"/>
  <c r="Y24" i="17"/>
  <c r="X24" i="17"/>
  <c r="Z24" i="17" s="1"/>
  <c r="W24" i="17"/>
  <c r="V24" i="17"/>
  <c r="U24" i="17"/>
  <c r="T24" i="17"/>
  <c r="T25" i="17" s="1"/>
  <c r="S24" i="17"/>
  <c r="R24" i="17"/>
  <c r="Q24" i="17"/>
  <c r="P24" i="17"/>
  <c r="P25" i="17" s="1"/>
  <c r="O24" i="17"/>
  <c r="N24" i="17"/>
  <c r="M24" i="17"/>
  <c r="L24" i="17"/>
  <c r="L25" i="17" s="1"/>
  <c r="K24" i="17"/>
  <c r="J24" i="17"/>
  <c r="I24" i="17"/>
  <c r="H24" i="17"/>
  <c r="H25" i="17" s="1"/>
  <c r="G24" i="17"/>
  <c r="F24" i="17"/>
  <c r="E24" i="17"/>
  <c r="D24" i="17"/>
  <c r="D25" i="17" s="1"/>
  <c r="C24" i="17"/>
  <c r="AA24" i="18"/>
  <c r="AA25" i="18" s="1"/>
  <c r="Y24" i="18"/>
  <c r="X24" i="18"/>
  <c r="W24" i="18"/>
  <c r="W25" i="18" s="1"/>
  <c r="V24" i="18"/>
  <c r="U24" i="18"/>
  <c r="T24" i="18"/>
  <c r="S24" i="18"/>
  <c r="S25" i="18" s="1"/>
  <c r="R24" i="18"/>
  <c r="Q24" i="18"/>
  <c r="P24" i="18"/>
  <c r="P25" i="18" s="1"/>
  <c r="P42" i="18" s="1"/>
  <c r="O24" i="18"/>
  <c r="O25" i="18" s="1"/>
  <c r="N24" i="18"/>
  <c r="M24" i="18"/>
  <c r="L24" i="18"/>
  <c r="K24" i="18"/>
  <c r="K25" i="18" s="1"/>
  <c r="J24" i="18"/>
  <c r="I24" i="18"/>
  <c r="H24" i="18"/>
  <c r="H25" i="18" s="1"/>
  <c r="H42" i="18" s="1"/>
  <c r="G24" i="18"/>
  <c r="G25" i="18" s="1"/>
  <c r="F24" i="18"/>
  <c r="E24" i="18"/>
  <c r="D24" i="18"/>
  <c r="C24" i="18"/>
  <c r="C25" i="18" s="1"/>
  <c r="S25" i="19"/>
  <c r="AA24" i="19"/>
  <c r="Y24" i="19"/>
  <c r="X24" i="19"/>
  <c r="Z24" i="19" s="1"/>
  <c r="W24" i="19"/>
  <c r="V24" i="19"/>
  <c r="U24" i="19"/>
  <c r="T24" i="19"/>
  <c r="S24" i="19"/>
  <c r="R24" i="19"/>
  <c r="R25" i="19" s="1"/>
  <c r="R42" i="19" s="1"/>
  <c r="Q24" i="19"/>
  <c r="P24" i="19"/>
  <c r="O24" i="19"/>
  <c r="O25" i="19" s="1"/>
  <c r="N24" i="19"/>
  <c r="M24" i="19"/>
  <c r="L24" i="19"/>
  <c r="K24" i="19"/>
  <c r="J24" i="19"/>
  <c r="J25" i="19" s="1"/>
  <c r="J42" i="19" s="1"/>
  <c r="I24" i="19"/>
  <c r="H24" i="19"/>
  <c r="G24" i="19"/>
  <c r="F24" i="19"/>
  <c r="E24" i="19"/>
  <c r="D24" i="19"/>
  <c r="C24" i="19"/>
  <c r="Y25" i="20"/>
  <c r="I25" i="20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M25" i="20" s="1"/>
  <c r="L24" i="20"/>
  <c r="K24" i="20"/>
  <c r="J24" i="20"/>
  <c r="I24" i="20"/>
  <c r="H24" i="20"/>
  <c r="G24" i="20"/>
  <c r="F24" i="20"/>
  <c r="E24" i="20"/>
  <c r="D24" i="20"/>
  <c r="C24" i="20"/>
  <c r="W25" i="21"/>
  <c r="W42" i="21" s="1"/>
  <c r="K25" i="21"/>
  <c r="AA24" i="21"/>
  <c r="Y24" i="21"/>
  <c r="X24" i="21"/>
  <c r="Z24" i="21" s="1"/>
  <c r="W24" i="21"/>
  <c r="V24" i="21"/>
  <c r="U24" i="21"/>
  <c r="U25" i="21" s="1"/>
  <c r="T24" i="21"/>
  <c r="T25" i="21" s="1"/>
  <c r="T42" i="21" s="1"/>
  <c r="S24" i="21"/>
  <c r="R24" i="21"/>
  <c r="Q24" i="21"/>
  <c r="P24" i="21"/>
  <c r="P25" i="21" s="1"/>
  <c r="P42" i="21" s="1"/>
  <c r="O24" i="21"/>
  <c r="N24" i="21"/>
  <c r="M24" i="21"/>
  <c r="M25" i="21" s="1"/>
  <c r="L24" i="21"/>
  <c r="L25" i="21" s="1"/>
  <c r="L42" i="21" s="1"/>
  <c r="K24" i="21"/>
  <c r="J24" i="21"/>
  <c r="I24" i="21"/>
  <c r="H24" i="21"/>
  <c r="H25" i="21" s="1"/>
  <c r="H42" i="21" s="1"/>
  <c r="G24" i="21"/>
  <c r="F24" i="21"/>
  <c r="E24" i="21"/>
  <c r="E25" i="21" s="1"/>
  <c r="D24" i="21"/>
  <c r="D25" i="21" s="1"/>
  <c r="D42" i="21" s="1"/>
  <c r="C24" i="21"/>
  <c r="Q25" i="22"/>
  <c r="E25" i="22"/>
  <c r="AA24" i="22"/>
  <c r="Y24" i="22"/>
  <c r="X24" i="22"/>
  <c r="W24" i="22"/>
  <c r="W25" i="22" s="1"/>
  <c r="V24" i="22"/>
  <c r="U24" i="22"/>
  <c r="T24" i="22"/>
  <c r="T25" i="22" s="1"/>
  <c r="T42" i="22" s="1"/>
  <c r="S24" i="22"/>
  <c r="S25" i="22" s="1"/>
  <c r="R24" i="22"/>
  <c r="Q24" i="22"/>
  <c r="P24" i="22"/>
  <c r="O24" i="22"/>
  <c r="O25" i="22" s="1"/>
  <c r="N24" i="22"/>
  <c r="M24" i="22"/>
  <c r="L24" i="22"/>
  <c r="L25" i="22" s="1"/>
  <c r="L42" i="22" s="1"/>
  <c r="K24" i="22"/>
  <c r="K25" i="22" s="1"/>
  <c r="J24" i="22"/>
  <c r="I24" i="22"/>
  <c r="H24" i="22"/>
  <c r="G24" i="22"/>
  <c r="G25" i="22" s="1"/>
  <c r="F24" i="22"/>
  <c r="E24" i="22"/>
  <c r="D24" i="22"/>
  <c r="D25" i="22" s="1"/>
  <c r="D42" i="22" s="1"/>
  <c r="C24" i="22"/>
  <c r="C25" i="22" s="1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C25" i="23" s="1"/>
  <c r="Y25" i="24"/>
  <c r="I25" i="24"/>
  <c r="AA24" i="24"/>
  <c r="Z24" i="24"/>
  <c r="Y24" i="24"/>
  <c r="X24" i="24"/>
  <c r="W24" i="24"/>
  <c r="V24" i="24"/>
  <c r="U24" i="24"/>
  <c r="T24" i="24"/>
  <c r="S24" i="24"/>
  <c r="R24" i="24"/>
  <c r="R25" i="24" s="1"/>
  <c r="R42" i="24" s="1"/>
  <c r="Q24" i="24"/>
  <c r="P24" i="24"/>
  <c r="O24" i="24"/>
  <c r="N24" i="24"/>
  <c r="M24" i="24"/>
  <c r="L24" i="24"/>
  <c r="K24" i="24"/>
  <c r="J24" i="24"/>
  <c r="J25" i="24" s="1"/>
  <c r="J42" i="24" s="1"/>
  <c r="I24" i="24"/>
  <c r="H24" i="24"/>
  <c r="G24" i="24"/>
  <c r="F24" i="24"/>
  <c r="E24" i="24"/>
  <c r="D24" i="24"/>
  <c r="C24" i="24"/>
  <c r="AA25" i="25"/>
  <c r="K25" i="25"/>
  <c r="AA24" i="25"/>
  <c r="Z24" i="25"/>
  <c r="Y24" i="25"/>
  <c r="X24" i="25"/>
  <c r="W24" i="25"/>
  <c r="W25" i="25" s="1"/>
  <c r="W42" i="25" s="1"/>
  <c r="V24" i="25"/>
  <c r="V25" i="25" s="1"/>
  <c r="V42" i="25" s="1"/>
  <c r="U24" i="25"/>
  <c r="T24" i="25"/>
  <c r="S24" i="25"/>
  <c r="R24" i="25"/>
  <c r="R25" i="25" s="1"/>
  <c r="R42" i="25" s="1"/>
  <c r="Q24" i="25"/>
  <c r="P24" i="25"/>
  <c r="O24" i="25"/>
  <c r="N24" i="25"/>
  <c r="N25" i="25" s="1"/>
  <c r="N42" i="25" s="1"/>
  <c r="M24" i="25"/>
  <c r="L24" i="25"/>
  <c r="K24" i="25"/>
  <c r="J24" i="25"/>
  <c r="J25" i="25" s="1"/>
  <c r="J42" i="25" s="1"/>
  <c r="I24" i="25"/>
  <c r="H24" i="25"/>
  <c r="G24" i="25"/>
  <c r="G25" i="25" s="1"/>
  <c r="G42" i="25" s="1"/>
  <c r="F24" i="25"/>
  <c r="F25" i="25" s="1"/>
  <c r="F42" i="25" s="1"/>
  <c r="E24" i="25"/>
  <c r="D24" i="25"/>
  <c r="C24" i="25"/>
  <c r="R25" i="26"/>
  <c r="R42" i="26" s="1"/>
  <c r="Q25" i="26"/>
  <c r="AA24" i="26"/>
  <c r="AA25" i="26" s="1"/>
  <c r="Y24" i="26"/>
  <c r="X24" i="26"/>
  <c r="W24" i="26"/>
  <c r="W25" i="26" s="1"/>
  <c r="V24" i="26"/>
  <c r="U24" i="26"/>
  <c r="T24" i="26"/>
  <c r="S24" i="26"/>
  <c r="S25" i="26" s="1"/>
  <c r="R24" i="26"/>
  <c r="Q24" i="26"/>
  <c r="P24" i="26"/>
  <c r="P25" i="26" s="1"/>
  <c r="P42" i="26" s="1"/>
  <c r="O24" i="26"/>
  <c r="O25" i="26" s="1"/>
  <c r="N24" i="26"/>
  <c r="M24" i="26"/>
  <c r="L24" i="26"/>
  <c r="K24" i="26"/>
  <c r="K25" i="26" s="1"/>
  <c r="J24" i="26"/>
  <c r="I24" i="26"/>
  <c r="H24" i="26"/>
  <c r="H25" i="26" s="1"/>
  <c r="H42" i="26" s="1"/>
  <c r="G24" i="26"/>
  <c r="G25" i="26" s="1"/>
  <c r="F24" i="26"/>
  <c r="E24" i="26"/>
  <c r="D24" i="26"/>
  <c r="C24" i="26"/>
  <c r="C25" i="26" s="1"/>
  <c r="S25" i="27"/>
  <c r="S42" i="27" s="1"/>
  <c r="C25" i="27"/>
  <c r="C42" i="27" s="1"/>
  <c r="AA24" i="27"/>
  <c r="Y24" i="27"/>
  <c r="X24" i="27"/>
  <c r="W24" i="27"/>
  <c r="V24" i="27"/>
  <c r="U24" i="27"/>
  <c r="U25" i="27" s="1"/>
  <c r="T24" i="27"/>
  <c r="S24" i="27"/>
  <c r="R24" i="27"/>
  <c r="Q24" i="27"/>
  <c r="P24" i="27"/>
  <c r="O24" i="27"/>
  <c r="N24" i="27"/>
  <c r="M24" i="27"/>
  <c r="M25" i="27" s="1"/>
  <c r="L24" i="27"/>
  <c r="K24" i="27"/>
  <c r="J24" i="27"/>
  <c r="I24" i="27"/>
  <c r="H24" i="27"/>
  <c r="H25" i="27" s="1"/>
  <c r="H42" i="27" s="1"/>
  <c r="G24" i="27"/>
  <c r="F24" i="27"/>
  <c r="E24" i="27"/>
  <c r="E25" i="27" s="1"/>
  <c r="D24" i="27"/>
  <c r="C24" i="27"/>
  <c r="N25" i="28"/>
  <c r="H25" i="28"/>
  <c r="F25" i="28"/>
  <c r="AA24" i="28"/>
  <c r="Y24" i="28"/>
  <c r="X24" i="28"/>
  <c r="W24" i="28"/>
  <c r="V24" i="28"/>
  <c r="V25" i="28" s="1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1"/>
  <c r="Y24" i="1"/>
  <c r="Y25" i="1" s="1"/>
  <c r="X24" i="1"/>
  <c r="Z24" i="1" s="1"/>
  <c r="W24" i="1"/>
  <c r="V24" i="1"/>
  <c r="U24" i="1"/>
  <c r="T24" i="1"/>
  <c r="S24" i="1"/>
  <c r="R24" i="1"/>
  <c r="Q24" i="1"/>
  <c r="Q25" i="1" s="1"/>
  <c r="P24" i="1"/>
  <c r="P25" i="1" s="1"/>
  <c r="P42" i="1" s="1"/>
  <c r="O24" i="1"/>
  <c r="N24" i="1"/>
  <c r="M24" i="1"/>
  <c r="L24" i="1"/>
  <c r="K24" i="1"/>
  <c r="J24" i="1"/>
  <c r="I24" i="1"/>
  <c r="I25" i="1" s="1"/>
  <c r="H24" i="1"/>
  <c r="G24" i="1"/>
  <c r="F24" i="1"/>
  <c r="E24" i="1"/>
  <c r="D24" i="1"/>
  <c r="C24" i="1"/>
  <c r="AA12" i="2"/>
  <c r="Y12" i="2"/>
  <c r="Y25" i="2" s="1"/>
  <c r="X12" i="2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Y12" i="3"/>
  <c r="X12" i="3"/>
  <c r="Z12" i="3" s="1"/>
  <c r="W12" i="3"/>
  <c r="W25" i="3" s="1"/>
  <c r="V12" i="3"/>
  <c r="U12" i="3"/>
  <c r="T12" i="3"/>
  <c r="S12" i="3"/>
  <c r="S25" i="3" s="1"/>
  <c r="R12" i="3"/>
  <c r="Q12" i="3"/>
  <c r="P12" i="3"/>
  <c r="O12" i="3"/>
  <c r="N12" i="3"/>
  <c r="M12" i="3"/>
  <c r="L12" i="3"/>
  <c r="K12" i="3"/>
  <c r="K25" i="3" s="1"/>
  <c r="J12" i="3"/>
  <c r="I12" i="3"/>
  <c r="H12" i="3"/>
  <c r="G12" i="3"/>
  <c r="G25" i="3" s="1"/>
  <c r="F12" i="3"/>
  <c r="E12" i="3"/>
  <c r="D12" i="3"/>
  <c r="C12" i="3"/>
  <c r="C25" i="3" s="1"/>
  <c r="AA12" i="4"/>
  <c r="Z12" i="4"/>
  <c r="Y12" i="4"/>
  <c r="Y25" i="4" s="1"/>
  <c r="Y42" i="4" s="1"/>
  <c r="X12" i="4"/>
  <c r="W12" i="4"/>
  <c r="V12" i="4"/>
  <c r="U12" i="4"/>
  <c r="U25" i="4" s="1"/>
  <c r="T12" i="4"/>
  <c r="S12" i="4"/>
  <c r="R12" i="4"/>
  <c r="Q12" i="4"/>
  <c r="Q25" i="4" s="1"/>
  <c r="Q42" i="4" s="1"/>
  <c r="P12" i="4"/>
  <c r="O12" i="4"/>
  <c r="N12" i="4"/>
  <c r="M12" i="4"/>
  <c r="M25" i="4" s="1"/>
  <c r="L12" i="4"/>
  <c r="K12" i="4"/>
  <c r="J12" i="4"/>
  <c r="I12" i="4"/>
  <c r="I25" i="4" s="1"/>
  <c r="I42" i="4" s="1"/>
  <c r="H12" i="4"/>
  <c r="G12" i="4"/>
  <c r="F12" i="4"/>
  <c r="E12" i="4"/>
  <c r="E25" i="4" s="1"/>
  <c r="D12" i="4"/>
  <c r="C12" i="4"/>
  <c r="AA12" i="5"/>
  <c r="AA25" i="5" s="1"/>
  <c r="Y12" i="5"/>
  <c r="X12" i="5"/>
  <c r="W12" i="5"/>
  <c r="W25" i="5" s="1"/>
  <c r="V12" i="5"/>
  <c r="U12" i="5"/>
  <c r="T12" i="5"/>
  <c r="S12" i="5"/>
  <c r="S25" i="5" s="1"/>
  <c r="R12" i="5"/>
  <c r="Q12" i="5"/>
  <c r="P12" i="5"/>
  <c r="O12" i="5"/>
  <c r="O25" i="5" s="1"/>
  <c r="N12" i="5"/>
  <c r="M12" i="5"/>
  <c r="L12" i="5"/>
  <c r="K12" i="5"/>
  <c r="K25" i="5" s="1"/>
  <c r="J12" i="5"/>
  <c r="I12" i="5"/>
  <c r="H12" i="5"/>
  <c r="G12" i="5"/>
  <c r="F12" i="5"/>
  <c r="E12" i="5"/>
  <c r="D12" i="5"/>
  <c r="C12" i="5"/>
  <c r="C25" i="5" s="1"/>
  <c r="AA12" i="6"/>
  <c r="Y12" i="6"/>
  <c r="Y25" i="6" s="1"/>
  <c r="X12" i="6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AA12" i="8"/>
  <c r="Z12" i="8"/>
  <c r="Y12" i="8"/>
  <c r="X12" i="8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H12" i="8"/>
  <c r="G12" i="8"/>
  <c r="F12" i="8"/>
  <c r="E12" i="8"/>
  <c r="E25" i="8" s="1"/>
  <c r="D12" i="8"/>
  <c r="C12" i="8"/>
  <c r="AA12" i="9"/>
  <c r="AA25" i="9" s="1"/>
  <c r="Y12" i="9"/>
  <c r="X12" i="9"/>
  <c r="Z12" i="9" s="1"/>
  <c r="W12" i="9"/>
  <c r="V12" i="9"/>
  <c r="U12" i="9"/>
  <c r="T12" i="9"/>
  <c r="S12" i="9"/>
  <c r="S25" i="9" s="1"/>
  <c r="R12" i="9"/>
  <c r="Q12" i="9"/>
  <c r="P12" i="9"/>
  <c r="O12" i="9"/>
  <c r="O25" i="9" s="1"/>
  <c r="N12" i="9"/>
  <c r="M12" i="9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AA12" i="10"/>
  <c r="Y12" i="10"/>
  <c r="Y25" i="10" s="1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M25" i="10" s="1"/>
  <c r="M42" i="10" s="1"/>
  <c r="L12" i="10"/>
  <c r="K12" i="10"/>
  <c r="J12" i="10"/>
  <c r="I12" i="10"/>
  <c r="I25" i="10" s="1"/>
  <c r="H12" i="10"/>
  <c r="G12" i="10"/>
  <c r="F12" i="10"/>
  <c r="E12" i="10"/>
  <c r="E25" i="10" s="1"/>
  <c r="E42" i="10" s="1"/>
  <c r="D12" i="10"/>
  <c r="C12" i="10"/>
  <c r="AA12" i="11"/>
  <c r="AA25" i="11" s="1"/>
  <c r="Y12" i="11"/>
  <c r="X12" i="11"/>
  <c r="Z12" i="11" s="1"/>
  <c r="W12" i="11"/>
  <c r="V12" i="11"/>
  <c r="U12" i="11"/>
  <c r="T12" i="11"/>
  <c r="S12" i="11"/>
  <c r="S25" i="11" s="1"/>
  <c r="R12" i="11"/>
  <c r="Q12" i="11"/>
  <c r="P12" i="11"/>
  <c r="O12" i="11"/>
  <c r="O25" i="11" s="1"/>
  <c r="N12" i="11"/>
  <c r="M12" i="11"/>
  <c r="L12" i="11"/>
  <c r="K12" i="11"/>
  <c r="K25" i="11" s="1"/>
  <c r="J12" i="11"/>
  <c r="I12" i="11"/>
  <c r="H12" i="11"/>
  <c r="G12" i="11"/>
  <c r="F12" i="11"/>
  <c r="E12" i="11"/>
  <c r="D12" i="11"/>
  <c r="C12" i="11"/>
  <c r="C25" i="11" s="1"/>
  <c r="AA12" i="12"/>
  <c r="Y12" i="12"/>
  <c r="X12" i="12"/>
  <c r="Z12" i="12" s="1"/>
  <c r="W12" i="12"/>
  <c r="V12" i="12"/>
  <c r="U12" i="12"/>
  <c r="U25" i="12" s="1"/>
  <c r="T12" i="12"/>
  <c r="S12" i="12"/>
  <c r="R12" i="12"/>
  <c r="Q12" i="12"/>
  <c r="Q25" i="12" s="1"/>
  <c r="P12" i="12"/>
  <c r="O12" i="12"/>
  <c r="N12" i="12"/>
  <c r="M12" i="12"/>
  <c r="M25" i="12" s="1"/>
  <c r="L12" i="12"/>
  <c r="K12" i="12"/>
  <c r="J12" i="12"/>
  <c r="I12" i="12"/>
  <c r="H12" i="12"/>
  <c r="G12" i="12"/>
  <c r="F12" i="12"/>
  <c r="E12" i="12"/>
  <c r="E25" i="12" s="1"/>
  <c r="D12" i="12"/>
  <c r="C12" i="12"/>
  <c r="AA12" i="13"/>
  <c r="AA25" i="13" s="1"/>
  <c r="Y12" i="13"/>
  <c r="X12" i="13"/>
  <c r="W12" i="13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J12" i="13"/>
  <c r="I12" i="13"/>
  <c r="H12" i="13"/>
  <c r="G12" i="13"/>
  <c r="F12" i="13"/>
  <c r="E12" i="13"/>
  <c r="D12" i="13"/>
  <c r="C12" i="13"/>
  <c r="C25" i="13" s="1"/>
  <c r="AA12" i="14"/>
  <c r="Y12" i="14"/>
  <c r="Y25" i="14" s="1"/>
  <c r="X12" i="14"/>
  <c r="Z12" i="14" s="1"/>
  <c r="W12" i="14"/>
  <c r="V12" i="14"/>
  <c r="U12" i="14"/>
  <c r="U25" i="14" s="1"/>
  <c r="U42" i="14" s="1"/>
  <c r="T12" i="14"/>
  <c r="S12" i="14"/>
  <c r="R12" i="14"/>
  <c r="Q12" i="14"/>
  <c r="P12" i="14"/>
  <c r="O12" i="14"/>
  <c r="N12" i="14"/>
  <c r="M12" i="14"/>
  <c r="M25" i="14" s="1"/>
  <c r="M42" i="14" s="1"/>
  <c r="L12" i="14"/>
  <c r="K12" i="14"/>
  <c r="J12" i="14"/>
  <c r="I12" i="14"/>
  <c r="I25" i="14" s="1"/>
  <c r="H12" i="14"/>
  <c r="G12" i="14"/>
  <c r="F12" i="14"/>
  <c r="E12" i="14"/>
  <c r="D12" i="14"/>
  <c r="C12" i="14"/>
  <c r="AA12" i="15"/>
  <c r="AA25" i="15" s="1"/>
  <c r="Y12" i="15"/>
  <c r="X12" i="15"/>
  <c r="Z12" i="15" s="1"/>
  <c r="W12" i="15"/>
  <c r="W25" i="15" s="1"/>
  <c r="V12" i="15"/>
  <c r="U12" i="15"/>
  <c r="T12" i="15"/>
  <c r="S12" i="15"/>
  <c r="S25" i="15" s="1"/>
  <c r="R12" i="15"/>
  <c r="Q12" i="15"/>
  <c r="P12" i="15"/>
  <c r="O12" i="15"/>
  <c r="N12" i="15"/>
  <c r="M12" i="15"/>
  <c r="L12" i="15"/>
  <c r="K12" i="15"/>
  <c r="K25" i="15" s="1"/>
  <c r="J12" i="15"/>
  <c r="I12" i="15"/>
  <c r="H12" i="15"/>
  <c r="G12" i="15"/>
  <c r="G25" i="15" s="1"/>
  <c r="F12" i="15"/>
  <c r="E12" i="15"/>
  <c r="D12" i="15"/>
  <c r="C12" i="15"/>
  <c r="AA12" i="16"/>
  <c r="Y12" i="16"/>
  <c r="Z12" i="16" s="1"/>
  <c r="X12" i="16"/>
  <c r="W12" i="16"/>
  <c r="V12" i="16"/>
  <c r="U12" i="16"/>
  <c r="U25" i="16" s="1"/>
  <c r="T12" i="16"/>
  <c r="S12" i="16"/>
  <c r="R12" i="16"/>
  <c r="Q12" i="16"/>
  <c r="Q25" i="16" s="1"/>
  <c r="Q42" i="16" s="1"/>
  <c r="P12" i="16"/>
  <c r="O12" i="16"/>
  <c r="N12" i="16"/>
  <c r="M12" i="16"/>
  <c r="M25" i="16" s="1"/>
  <c r="L12" i="16"/>
  <c r="K12" i="16"/>
  <c r="J12" i="16"/>
  <c r="I12" i="16"/>
  <c r="I25" i="16" s="1"/>
  <c r="I42" i="16" s="1"/>
  <c r="H12" i="16"/>
  <c r="G12" i="16"/>
  <c r="F12" i="16"/>
  <c r="E12" i="16"/>
  <c r="E25" i="16" s="1"/>
  <c r="D12" i="16"/>
  <c r="C12" i="16"/>
  <c r="AA12" i="17"/>
  <c r="Y12" i="17"/>
  <c r="Z12" i="17" s="1"/>
  <c r="X12" i="17"/>
  <c r="W12" i="17"/>
  <c r="V12" i="17"/>
  <c r="U12" i="17"/>
  <c r="T12" i="17"/>
  <c r="S12" i="17"/>
  <c r="S25" i="17" s="1"/>
  <c r="R12" i="17"/>
  <c r="Q12" i="17"/>
  <c r="P12" i="17"/>
  <c r="O12" i="17"/>
  <c r="O25" i="17" s="1"/>
  <c r="N12" i="17"/>
  <c r="M12" i="17"/>
  <c r="L12" i="17"/>
  <c r="K12" i="17"/>
  <c r="K25" i="17" s="1"/>
  <c r="J12" i="17"/>
  <c r="I12" i="17"/>
  <c r="H12" i="17"/>
  <c r="G12" i="17"/>
  <c r="F12" i="17"/>
  <c r="E12" i="17"/>
  <c r="D12" i="17"/>
  <c r="C12" i="17"/>
  <c r="C25" i="17" s="1"/>
  <c r="AA12" i="18"/>
  <c r="Y12" i="18"/>
  <c r="Y25" i="18" s="1"/>
  <c r="X12" i="18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I25" i="18" s="1"/>
  <c r="H12" i="18"/>
  <c r="G12" i="18"/>
  <c r="F12" i="18"/>
  <c r="E12" i="18"/>
  <c r="E25" i="18" s="1"/>
  <c r="D12" i="18"/>
  <c r="C12" i="18"/>
  <c r="AA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K25" i="19" s="1"/>
  <c r="J12" i="19"/>
  <c r="I12" i="19"/>
  <c r="H12" i="19"/>
  <c r="G12" i="19"/>
  <c r="F12" i="19"/>
  <c r="E12" i="19"/>
  <c r="D12" i="19"/>
  <c r="C12" i="19"/>
  <c r="C25" i="19" s="1"/>
  <c r="AA12" i="20"/>
  <c r="Z12" i="20"/>
  <c r="Y12" i="20"/>
  <c r="X12" i="20"/>
  <c r="W12" i="20"/>
  <c r="V12" i="20"/>
  <c r="U12" i="20"/>
  <c r="T12" i="20"/>
  <c r="S12" i="20"/>
  <c r="R12" i="20"/>
  <c r="Q12" i="20"/>
  <c r="Q25" i="20" s="1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AA25" i="21" s="1"/>
  <c r="Y12" i="21"/>
  <c r="Z12" i="21" s="1"/>
  <c r="X12" i="21"/>
  <c r="W12" i="21"/>
  <c r="V12" i="21"/>
  <c r="U12" i="21"/>
  <c r="T12" i="21"/>
  <c r="S12" i="21"/>
  <c r="S25" i="21" s="1"/>
  <c r="R12" i="21"/>
  <c r="Q12" i="21"/>
  <c r="P12" i="21"/>
  <c r="O12" i="21"/>
  <c r="O25" i="21" s="1"/>
  <c r="O42" i="21" s="1"/>
  <c r="N12" i="21"/>
  <c r="M12" i="21"/>
  <c r="L12" i="21"/>
  <c r="K12" i="21"/>
  <c r="J12" i="21"/>
  <c r="I12" i="21"/>
  <c r="H12" i="21"/>
  <c r="G12" i="21"/>
  <c r="G25" i="21" s="1"/>
  <c r="G42" i="21" s="1"/>
  <c r="F12" i="21"/>
  <c r="E12" i="21"/>
  <c r="D12" i="21"/>
  <c r="C12" i="21"/>
  <c r="C25" i="21" s="1"/>
  <c r="AA12" i="22"/>
  <c r="Y12" i="22"/>
  <c r="Y25" i="22" s="1"/>
  <c r="X12" i="22"/>
  <c r="Z12" i="22" s="1"/>
  <c r="W12" i="22"/>
  <c r="V12" i="22"/>
  <c r="U12" i="22"/>
  <c r="U25" i="22" s="1"/>
  <c r="T12" i="22"/>
  <c r="S12" i="22"/>
  <c r="R12" i="22"/>
  <c r="Q12" i="22"/>
  <c r="P12" i="22"/>
  <c r="O12" i="22"/>
  <c r="N12" i="22"/>
  <c r="M12" i="22"/>
  <c r="M25" i="22" s="1"/>
  <c r="L12" i="22"/>
  <c r="K12" i="22"/>
  <c r="J12" i="22"/>
  <c r="I12" i="22"/>
  <c r="I25" i="22" s="1"/>
  <c r="H12" i="22"/>
  <c r="G12" i="22"/>
  <c r="F12" i="22"/>
  <c r="E12" i="22"/>
  <c r="D12" i="22"/>
  <c r="C12" i="22"/>
  <c r="AA12" i="23"/>
  <c r="AA25" i="23" s="1"/>
  <c r="Y12" i="23"/>
  <c r="X12" i="23"/>
  <c r="Z12" i="23" s="1"/>
  <c r="W12" i="23"/>
  <c r="W25" i="23" s="1"/>
  <c r="W42" i="23" s="1"/>
  <c r="V12" i="23"/>
  <c r="U12" i="23"/>
  <c r="T12" i="23"/>
  <c r="S12" i="23"/>
  <c r="S25" i="23" s="1"/>
  <c r="R12" i="23"/>
  <c r="Q12" i="23"/>
  <c r="P12" i="23"/>
  <c r="O12" i="23"/>
  <c r="O25" i="23" s="1"/>
  <c r="O42" i="23" s="1"/>
  <c r="N12" i="23"/>
  <c r="M12" i="23"/>
  <c r="L12" i="23"/>
  <c r="K12" i="23"/>
  <c r="K25" i="23" s="1"/>
  <c r="J12" i="23"/>
  <c r="I12" i="23"/>
  <c r="H12" i="23"/>
  <c r="G12" i="23"/>
  <c r="G25" i="23" s="1"/>
  <c r="G42" i="23" s="1"/>
  <c r="F12" i="23"/>
  <c r="E12" i="23"/>
  <c r="D12" i="23"/>
  <c r="C12" i="23"/>
  <c r="AA12" i="24"/>
  <c r="Y12" i="24"/>
  <c r="X12" i="24"/>
  <c r="Z12" i="24" s="1"/>
  <c r="W12" i="24"/>
  <c r="V12" i="24"/>
  <c r="U12" i="24"/>
  <c r="U25" i="24" s="1"/>
  <c r="U42" i="24" s="1"/>
  <c r="T12" i="24"/>
  <c r="S12" i="24"/>
  <c r="R12" i="24"/>
  <c r="Q12" i="24"/>
  <c r="Q25" i="24" s="1"/>
  <c r="P12" i="24"/>
  <c r="O12" i="24"/>
  <c r="N12" i="24"/>
  <c r="M12" i="24"/>
  <c r="M25" i="24" s="1"/>
  <c r="M42" i="24" s="1"/>
  <c r="L12" i="24"/>
  <c r="K12" i="24"/>
  <c r="J12" i="24"/>
  <c r="I12" i="24"/>
  <c r="H12" i="24"/>
  <c r="G12" i="24"/>
  <c r="F12" i="24"/>
  <c r="E12" i="24"/>
  <c r="E25" i="24" s="1"/>
  <c r="E42" i="24" s="1"/>
  <c r="D12" i="24"/>
  <c r="C12" i="24"/>
  <c r="AA12" i="25"/>
  <c r="Y12" i="25"/>
  <c r="X12" i="25"/>
  <c r="Z12" i="25" s="1"/>
  <c r="W12" i="25"/>
  <c r="V12" i="25"/>
  <c r="U12" i="25"/>
  <c r="T12" i="25"/>
  <c r="T25" i="25" s="1"/>
  <c r="T42" i="25" s="1"/>
  <c r="S12" i="25"/>
  <c r="S25" i="25" s="1"/>
  <c r="R12" i="25"/>
  <c r="Q12" i="25"/>
  <c r="Q25" i="25" s="1"/>
  <c r="P12" i="25"/>
  <c r="P25" i="25" s="1"/>
  <c r="P42" i="25" s="1"/>
  <c r="O12" i="25"/>
  <c r="O25" i="25" s="1"/>
  <c r="O42" i="25" s="1"/>
  <c r="N12" i="25"/>
  <c r="M12" i="25"/>
  <c r="L12" i="25"/>
  <c r="L25" i="25" s="1"/>
  <c r="L42" i="25" s="1"/>
  <c r="K12" i="25"/>
  <c r="J12" i="25"/>
  <c r="I12" i="25"/>
  <c r="H12" i="25"/>
  <c r="G12" i="25"/>
  <c r="F12" i="25"/>
  <c r="E12" i="25"/>
  <c r="D12" i="25"/>
  <c r="D25" i="25" s="1"/>
  <c r="D42" i="25" s="1"/>
  <c r="C12" i="25"/>
  <c r="C25" i="25" s="1"/>
  <c r="AA12" i="26"/>
  <c r="Y12" i="26"/>
  <c r="Y25" i="26" s="1"/>
  <c r="X12" i="26"/>
  <c r="Z12" i="26" s="1"/>
  <c r="W12" i="26"/>
  <c r="V12" i="26"/>
  <c r="U12" i="26"/>
  <c r="U25" i="26" s="1"/>
  <c r="U42" i="26" s="1"/>
  <c r="T12" i="26"/>
  <c r="S12" i="26"/>
  <c r="R12" i="26"/>
  <c r="Q12" i="26"/>
  <c r="P12" i="26"/>
  <c r="O12" i="26"/>
  <c r="N12" i="26"/>
  <c r="M12" i="26"/>
  <c r="M25" i="26" s="1"/>
  <c r="M42" i="26" s="1"/>
  <c r="L12" i="26"/>
  <c r="K12" i="26"/>
  <c r="J12" i="26"/>
  <c r="I12" i="26"/>
  <c r="I25" i="26" s="1"/>
  <c r="H12" i="26"/>
  <c r="G12" i="26"/>
  <c r="F12" i="26"/>
  <c r="E12" i="26"/>
  <c r="E25" i="26" s="1"/>
  <c r="E42" i="26" s="1"/>
  <c r="D12" i="26"/>
  <c r="C12" i="26"/>
  <c r="AA12" i="27"/>
  <c r="AA25" i="27" s="1"/>
  <c r="AA42" i="27" s="1"/>
  <c r="Y12" i="27"/>
  <c r="X12" i="27"/>
  <c r="W12" i="27"/>
  <c r="W25" i="27" s="1"/>
  <c r="V12" i="27"/>
  <c r="U12" i="27"/>
  <c r="T12" i="27"/>
  <c r="T25" i="27" s="1"/>
  <c r="S12" i="27"/>
  <c r="R12" i="27"/>
  <c r="Q12" i="27"/>
  <c r="Q25" i="27" s="1"/>
  <c r="P12" i="27"/>
  <c r="O12" i="27"/>
  <c r="O25" i="27" s="1"/>
  <c r="N12" i="27"/>
  <c r="M12" i="27"/>
  <c r="L12" i="27"/>
  <c r="L25" i="27" s="1"/>
  <c r="K12" i="27"/>
  <c r="K25" i="27" s="1"/>
  <c r="K42" i="27" s="1"/>
  <c r="J12" i="27"/>
  <c r="I12" i="27"/>
  <c r="H12" i="27"/>
  <c r="G12" i="27"/>
  <c r="G25" i="27" s="1"/>
  <c r="F12" i="27"/>
  <c r="E12" i="27"/>
  <c r="D12" i="27"/>
  <c r="D25" i="27" s="1"/>
  <c r="C12" i="27"/>
  <c r="AA12" i="28"/>
  <c r="Z12" i="28"/>
  <c r="Y12" i="28"/>
  <c r="X12" i="28"/>
  <c r="W12" i="28"/>
  <c r="V12" i="28"/>
  <c r="U12" i="28"/>
  <c r="T12" i="28"/>
  <c r="S12" i="28"/>
  <c r="R12" i="28"/>
  <c r="R25" i="28" s="1"/>
  <c r="R42" i="28" s="1"/>
  <c r="Q12" i="28"/>
  <c r="P12" i="28"/>
  <c r="P25" i="28" s="1"/>
  <c r="P42" i="28" s="1"/>
  <c r="O12" i="28"/>
  <c r="N12" i="28"/>
  <c r="M12" i="28"/>
  <c r="L12" i="28"/>
  <c r="L25" i="28" s="1"/>
  <c r="L42" i="28" s="1"/>
  <c r="K12" i="28"/>
  <c r="J12" i="28"/>
  <c r="J25" i="28" s="1"/>
  <c r="J42" i="28" s="1"/>
  <c r="I12" i="28"/>
  <c r="H12" i="28"/>
  <c r="G12" i="28"/>
  <c r="F12" i="28"/>
  <c r="E12" i="28"/>
  <c r="D12" i="28"/>
  <c r="D25" i="28" s="1"/>
  <c r="D42" i="28" s="1"/>
  <c r="C12" i="28"/>
  <c r="AA12" i="1"/>
  <c r="Z12" i="1"/>
  <c r="Y12" i="1"/>
  <c r="X12" i="1"/>
  <c r="X25" i="1" s="1"/>
  <c r="W12" i="1"/>
  <c r="V12" i="1"/>
  <c r="V25" i="1" s="1"/>
  <c r="U12" i="1"/>
  <c r="T12" i="1"/>
  <c r="T25" i="1" s="1"/>
  <c r="S12" i="1"/>
  <c r="R12" i="1"/>
  <c r="R25" i="1" s="1"/>
  <c r="R42" i="1" s="1"/>
  <c r="Q12" i="1"/>
  <c r="P12" i="1"/>
  <c r="O12" i="1"/>
  <c r="N12" i="1"/>
  <c r="N25" i="1" s="1"/>
  <c r="M12" i="1"/>
  <c r="L12" i="1"/>
  <c r="L25" i="1" s="1"/>
  <c r="K12" i="1"/>
  <c r="J12" i="1"/>
  <c r="J25" i="1" s="1"/>
  <c r="J42" i="1" s="1"/>
  <c r="I12" i="1"/>
  <c r="H12" i="1"/>
  <c r="H25" i="1" s="1"/>
  <c r="G12" i="1"/>
  <c r="F12" i="1"/>
  <c r="F25" i="1" s="1"/>
  <c r="E12" i="1"/>
  <c r="D12" i="1"/>
  <c r="D25" i="1" s="1"/>
  <c r="C12" i="1"/>
  <c r="T42" i="27" l="1"/>
  <c r="M42" i="20"/>
  <c r="C42" i="11"/>
  <c r="Y42" i="2"/>
  <c r="M25" i="28"/>
  <c r="E25" i="20"/>
  <c r="V42" i="28"/>
  <c r="R25" i="23"/>
  <c r="R42" i="23" s="1"/>
  <c r="T25" i="14"/>
  <c r="X40" i="28"/>
  <c r="Z40" i="28" s="1"/>
  <c r="U42" i="22"/>
  <c r="U25" i="20"/>
  <c r="J25" i="23"/>
  <c r="J42" i="23" s="1"/>
  <c r="D25" i="14"/>
  <c r="D42" i="14" s="1"/>
  <c r="L25" i="14"/>
  <c r="Z25" i="1"/>
  <c r="E42" i="16"/>
  <c r="E42" i="12"/>
  <c r="G42" i="26"/>
  <c r="W42" i="26"/>
  <c r="R42" i="16"/>
  <c r="F42" i="11"/>
  <c r="C42" i="9"/>
  <c r="I42" i="2"/>
  <c r="U25" i="28"/>
  <c r="E42" i="6"/>
  <c r="E42" i="4"/>
  <c r="X25" i="26"/>
  <c r="Z24" i="26"/>
  <c r="Y42" i="12"/>
  <c r="M42" i="2"/>
  <c r="P25" i="27"/>
  <c r="Z12" i="27"/>
  <c r="G25" i="19"/>
  <c r="W25" i="19"/>
  <c r="G42" i="15"/>
  <c r="O42" i="13"/>
  <c r="G25" i="11"/>
  <c r="W25" i="11"/>
  <c r="I25" i="28"/>
  <c r="Q25" i="28"/>
  <c r="Q42" i="28" s="1"/>
  <c r="Y25" i="28"/>
  <c r="F25" i="20"/>
  <c r="F42" i="20" s="1"/>
  <c r="N25" i="20"/>
  <c r="N42" i="20" s="1"/>
  <c r="V25" i="20"/>
  <c r="V42" i="20" s="1"/>
  <c r="E25" i="13"/>
  <c r="M25" i="13"/>
  <c r="M42" i="13" s="1"/>
  <c r="U25" i="13"/>
  <c r="J25" i="8"/>
  <c r="R25" i="8"/>
  <c r="S42" i="13"/>
  <c r="E25" i="28"/>
  <c r="E42" i="28" s="1"/>
  <c r="K42" i="25"/>
  <c r="AA25" i="22"/>
  <c r="Y42" i="20"/>
  <c r="X25" i="18"/>
  <c r="Z24" i="18"/>
  <c r="I42" i="26"/>
  <c r="F25" i="23"/>
  <c r="F42" i="23" s="1"/>
  <c r="N25" i="23"/>
  <c r="N42" i="23" s="1"/>
  <c r="V25" i="23"/>
  <c r="V42" i="23" s="1"/>
  <c r="Y25" i="16"/>
  <c r="Y42" i="16" s="1"/>
  <c r="G25" i="10"/>
  <c r="G42" i="10" s="1"/>
  <c r="O25" i="10"/>
  <c r="W25" i="10"/>
  <c r="I25" i="17"/>
  <c r="Q25" i="17"/>
  <c r="Y25" i="17"/>
  <c r="Y42" i="17" s="1"/>
  <c r="X25" i="10"/>
  <c r="Z24" i="10"/>
  <c r="J25" i="7"/>
  <c r="J42" i="7" s="1"/>
  <c r="R25" i="7"/>
  <c r="R42" i="7" s="1"/>
  <c r="L42" i="1"/>
  <c r="I42" i="14"/>
  <c r="X25" i="27"/>
  <c r="Z24" i="27"/>
  <c r="K42" i="26"/>
  <c r="K42" i="23"/>
  <c r="C42" i="21"/>
  <c r="AA25" i="19"/>
  <c r="I42" i="6"/>
  <c r="Z12" i="2"/>
  <c r="H42" i="28"/>
  <c r="F25" i="19"/>
  <c r="F42" i="19" s="1"/>
  <c r="N25" i="19"/>
  <c r="N42" i="19" s="1"/>
  <c r="V25" i="19"/>
  <c r="V42" i="19" s="1"/>
  <c r="J25" i="6"/>
  <c r="J42" i="6" s="1"/>
  <c r="R25" i="6"/>
  <c r="R42" i="6" s="1"/>
  <c r="K42" i="5"/>
  <c r="AA25" i="1"/>
  <c r="AA42" i="1" s="1"/>
  <c r="G25" i="28"/>
  <c r="O25" i="28"/>
  <c r="W25" i="28"/>
  <c r="F25" i="27"/>
  <c r="F42" i="27" s="1"/>
  <c r="N25" i="27"/>
  <c r="N42" i="27" s="1"/>
  <c r="V25" i="27"/>
  <c r="V42" i="27" s="1"/>
  <c r="H25" i="25"/>
  <c r="H42" i="25" s="1"/>
  <c r="X25" i="25"/>
  <c r="C25" i="24"/>
  <c r="K25" i="24"/>
  <c r="S25" i="24"/>
  <c r="AA25" i="24"/>
  <c r="D25" i="23"/>
  <c r="D42" i="23" s="1"/>
  <c r="L25" i="23"/>
  <c r="L42" i="23" s="1"/>
  <c r="T25" i="23"/>
  <c r="T42" i="23" s="1"/>
  <c r="F25" i="21"/>
  <c r="F42" i="21" s="1"/>
  <c r="N25" i="21"/>
  <c r="N42" i="21" s="1"/>
  <c r="V25" i="21"/>
  <c r="V42" i="21" s="1"/>
  <c r="G25" i="20"/>
  <c r="O25" i="20"/>
  <c r="W25" i="20"/>
  <c r="W42" i="20" s="1"/>
  <c r="H25" i="19"/>
  <c r="H42" i="19" s="1"/>
  <c r="P25" i="19"/>
  <c r="P42" i="19" s="1"/>
  <c r="J25" i="17"/>
  <c r="J42" i="17" s="1"/>
  <c r="R25" i="17"/>
  <c r="R42" i="17" s="1"/>
  <c r="C25" i="16"/>
  <c r="K25" i="16"/>
  <c r="S25" i="16"/>
  <c r="AA25" i="16"/>
  <c r="AA42" i="16" s="1"/>
  <c r="D25" i="15"/>
  <c r="L25" i="15"/>
  <c r="T25" i="15"/>
  <c r="F25" i="13"/>
  <c r="N25" i="13"/>
  <c r="V25" i="13"/>
  <c r="G25" i="12"/>
  <c r="O25" i="12"/>
  <c r="O42" i="12" s="1"/>
  <c r="W25" i="12"/>
  <c r="H25" i="11"/>
  <c r="H42" i="11" s="1"/>
  <c r="P25" i="11"/>
  <c r="P42" i="11" s="1"/>
  <c r="J25" i="9"/>
  <c r="R25" i="9"/>
  <c r="C25" i="8"/>
  <c r="K25" i="8"/>
  <c r="S25" i="8"/>
  <c r="S42" i="8" s="1"/>
  <c r="AA25" i="8"/>
  <c r="AA42" i="8" s="1"/>
  <c r="D25" i="7"/>
  <c r="D42" i="7" s="1"/>
  <c r="C25" i="6"/>
  <c r="K25" i="6"/>
  <c r="S25" i="6"/>
  <c r="AA25" i="6"/>
  <c r="F25" i="3"/>
  <c r="F42" i="3" s="1"/>
  <c r="N25" i="3"/>
  <c r="N42" i="3" s="1"/>
  <c r="V25" i="3"/>
  <c r="V42" i="3" s="1"/>
  <c r="J40" i="27"/>
  <c r="R40" i="27"/>
  <c r="Z34" i="8"/>
  <c r="X40" i="8"/>
  <c r="Z40" i="8" s="1"/>
  <c r="Z34" i="7"/>
  <c r="X40" i="7"/>
  <c r="X40" i="5"/>
  <c r="Z34" i="5"/>
  <c r="Z12" i="19"/>
  <c r="Z12" i="18"/>
  <c r="C25" i="1"/>
  <c r="K25" i="1"/>
  <c r="K42" i="1" s="1"/>
  <c r="S25" i="1"/>
  <c r="S42" i="1" s="1"/>
  <c r="X25" i="28"/>
  <c r="J25" i="26"/>
  <c r="J42" i="26" s="1"/>
  <c r="I25" i="25"/>
  <c r="Y25" i="25"/>
  <c r="D25" i="24"/>
  <c r="D42" i="24" s="1"/>
  <c r="L25" i="24"/>
  <c r="L42" i="24" s="1"/>
  <c r="T25" i="24"/>
  <c r="T42" i="24" s="1"/>
  <c r="E25" i="23"/>
  <c r="M25" i="23"/>
  <c r="U25" i="23"/>
  <c r="U42" i="23" s="1"/>
  <c r="F25" i="22"/>
  <c r="F42" i="22" s="1"/>
  <c r="N25" i="22"/>
  <c r="N42" i="22" s="1"/>
  <c r="V25" i="22"/>
  <c r="V42" i="22" s="1"/>
  <c r="H25" i="20"/>
  <c r="H42" i="20" s="1"/>
  <c r="P25" i="20"/>
  <c r="P42" i="20" s="1"/>
  <c r="X25" i="20"/>
  <c r="I25" i="19"/>
  <c r="Q25" i="19"/>
  <c r="Q42" i="19" s="1"/>
  <c r="Y25" i="19"/>
  <c r="J25" i="18"/>
  <c r="J42" i="18" s="1"/>
  <c r="R25" i="18"/>
  <c r="D25" i="16"/>
  <c r="D42" i="16" s="1"/>
  <c r="L25" i="16"/>
  <c r="L42" i="16" s="1"/>
  <c r="T25" i="16"/>
  <c r="T42" i="16" s="1"/>
  <c r="E25" i="15"/>
  <c r="M25" i="15"/>
  <c r="M42" i="15" s="1"/>
  <c r="U25" i="15"/>
  <c r="F25" i="14"/>
  <c r="N25" i="14"/>
  <c r="V25" i="14"/>
  <c r="H25" i="12"/>
  <c r="P25" i="12"/>
  <c r="P42" i="12" s="1"/>
  <c r="X25" i="12"/>
  <c r="I25" i="11"/>
  <c r="I42" i="11" s="1"/>
  <c r="Q25" i="11"/>
  <c r="Y25" i="11"/>
  <c r="J25" i="10"/>
  <c r="J42" i="10" s="1"/>
  <c r="R25" i="10"/>
  <c r="R42" i="10" s="1"/>
  <c r="D25" i="8"/>
  <c r="D42" i="8" s="1"/>
  <c r="L25" i="8"/>
  <c r="L42" i="8" s="1"/>
  <c r="T25" i="8"/>
  <c r="T42" i="8" s="1"/>
  <c r="E25" i="7"/>
  <c r="E42" i="7" s="1"/>
  <c r="E40" i="22"/>
  <c r="E42" i="22" s="1"/>
  <c r="M40" i="22"/>
  <c r="M42" i="22" s="1"/>
  <c r="U40" i="22"/>
  <c r="Q42" i="14"/>
  <c r="H25" i="13"/>
  <c r="H42" i="13" s="1"/>
  <c r="P25" i="13"/>
  <c r="P42" i="13" s="1"/>
  <c r="C25" i="10"/>
  <c r="S25" i="10"/>
  <c r="AA42" i="10"/>
  <c r="D25" i="9"/>
  <c r="L25" i="9"/>
  <c r="L42" i="9" s="1"/>
  <c r="T25" i="9"/>
  <c r="J40" i="8"/>
  <c r="R40" i="8"/>
  <c r="U42" i="2"/>
  <c r="E25" i="1"/>
  <c r="E42" i="1" s="1"/>
  <c r="M25" i="1"/>
  <c r="M42" i="1" s="1"/>
  <c r="U25" i="1"/>
  <c r="U42" i="1" s="1"/>
  <c r="Z24" i="28"/>
  <c r="I25" i="27"/>
  <c r="Y25" i="27"/>
  <c r="Y42" i="27" s="1"/>
  <c r="D25" i="26"/>
  <c r="D42" i="26" s="1"/>
  <c r="L25" i="26"/>
  <c r="L42" i="26" s="1"/>
  <c r="T25" i="26"/>
  <c r="T42" i="26" s="1"/>
  <c r="F25" i="24"/>
  <c r="F42" i="24" s="1"/>
  <c r="N25" i="24"/>
  <c r="N42" i="24" s="1"/>
  <c r="V25" i="24"/>
  <c r="V42" i="24" s="1"/>
  <c r="H25" i="22"/>
  <c r="H42" i="22" s="1"/>
  <c r="P25" i="22"/>
  <c r="P42" i="22" s="1"/>
  <c r="X25" i="22"/>
  <c r="I25" i="21"/>
  <c r="I42" i="21" s="1"/>
  <c r="Q25" i="21"/>
  <c r="Y25" i="21"/>
  <c r="J25" i="20"/>
  <c r="J42" i="20" s="1"/>
  <c r="R25" i="20"/>
  <c r="R42" i="20" s="1"/>
  <c r="Z24" i="20"/>
  <c r="D25" i="18"/>
  <c r="D42" i="18" s="1"/>
  <c r="L25" i="18"/>
  <c r="L42" i="18" s="1"/>
  <c r="T25" i="18"/>
  <c r="T42" i="18" s="1"/>
  <c r="E25" i="17"/>
  <c r="M25" i="17"/>
  <c r="U25" i="17"/>
  <c r="F25" i="16"/>
  <c r="N25" i="16"/>
  <c r="V25" i="16"/>
  <c r="V42" i="16" s="1"/>
  <c r="H25" i="14"/>
  <c r="H42" i="14" s="1"/>
  <c r="P25" i="14"/>
  <c r="P42" i="14" s="1"/>
  <c r="X25" i="14"/>
  <c r="I25" i="13"/>
  <c r="Q25" i="13"/>
  <c r="Y25" i="13"/>
  <c r="J25" i="12"/>
  <c r="J42" i="12" s="1"/>
  <c r="R25" i="12"/>
  <c r="R42" i="12" s="1"/>
  <c r="Z24" i="12"/>
  <c r="D25" i="10"/>
  <c r="D42" i="10" s="1"/>
  <c r="L25" i="10"/>
  <c r="T25" i="10"/>
  <c r="E25" i="9"/>
  <c r="M25" i="9"/>
  <c r="U25" i="9"/>
  <c r="F25" i="8"/>
  <c r="F42" i="8" s="1"/>
  <c r="N25" i="8"/>
  <c r="N42" i="8" s="1"/>
  <c r="V25" i="8"/>
  <c r="V42" i="8" s="1"/>
  <c r="G25" i="2"/>
  <c r="O25" i="2"/>
  <c r="W25" i="2"/>
  <c r="C25" i="28"/>
  <c r="C42" i="28" s="1"/>
  <c r="K25" i="28"/>
  <c r="K42" i="28" s="1"/>
  <c r="S25" i="28"/>
  <c r="S42" i="28" s="1"/>
  <c r="AA25" i="28"/>
  <c r="AA42" i="28" s="1"/>
  <c r="J25" i="27"/>
  <c r="R25" i="27"/>
  <c r="R42" i="27" s="1"/>
  <c r="G25" i="24"/>
  <c r="O25" i="24"/>
  <c r="W25" i="24"/>
  <c r="H25" i="23"/>
  <c r="H42" i="23" s="1"/>
  <c r="P25" i="23"/>
  <c r="P42" i="23" s="1"/>
  <c r="J25" i="21"/>
  <c r="J42" i="21" s="1"/>
  <c r="R25" i="21"/>
  <c r="R42" i="21" s="1"/>
  <c r="C25" i="20"/>
  <c r="C42" i="20" s="1"/>
  <c r="K25" i="20"/>
  <c r="S25" i="20"/>
  <c r="AA25" i="20"/>
  <c r="D25" i="19"/>
  <c r="D42" i="19" s="1"/>
  <c r="L25" i="19"/>
  <c r="L42" i="19" s="1"/>
  <c r="T25" i="19"/>
  <c r="T42" i="19" s="1"/>
  <c r="F25" i="17"/>
  <c r="F42" i="17" s="1"/>
  <c r="N25" i="17"/>
  <c r="N42" i="17" s="1"/>
  <c r="V25" i="17"/>
  <c r="V42" i="17" s="1"/>
  <c r="G25" i="16"/>
  <c r="O25" i="16"/>
  <c r="W25" i="16"/>
  <c r="H25" i="15"/>
  <c r="P25" i="15"/>
  <c r="P42" i="15" s="1"/>
  <c r="J25" i="13"/>
  <c r="R25" i="13"/>
  <c r="R42" i="13" s="1"/>
  <c r="C25" i="12"/>
  <c r="C42" i="12" s="1"/>
  <c r="K25" i="12"/>
  <c r="K42" i="12" s="1"/>
  <c r="S25" i="12"/>
  <c r="S42" i="12" s="1"/>
  <c r="AA25" i="12"/>
  <c r="D25" i="11"/>
  <c r="D42" i="11" s="1"/>
  <c r="L25" i="11"/>
  <c r="L42" i="11" s="1"/>
  <c r="T25" i="11"/>
  <c r="T42" i="11" s="1"/>
  <c r="F25" i="9"/>
  <c r="F42" i="9" s="1"/>
  <c r="N25" i="9"/>
  <c r="V25" i="9"/>
  <c r="G25" i="8"/>
  <c r="O25" i="8"/>
  <c r="W25" i="8"/>
  <c r="H25" i="7"/>
  <c r="H42" i="7" s="1"/>
  <c r="D25" i="4"/>
  <c r="D42" i="4" s="1"/>
  <c r="L25" i="4"/>
  <c r="L42" i="4" s="1"/>
  <c r="T25" i="4"/>
  <c r="T42" i="4" s="1"/>
  <c r="F40" i="1"/>
  <c r="F42" i="1" s="1"/>
  <c r="N40" i="1"/>
  <c r="N42" i="1" s="1"/>
  <c r="V40" i="1"/>
  <c r="V42" i="1" s="1"/>
  <c r="D40" i="9"/>
  <c r="N42" i="15"/>
  <c r="K25" i="10"/>
  <c r="K42" i="10" s="1"/>
  <c r="Z12" i="13"/>
  <c r="Z12" i="7"/>
  <c r="Z12" i="6"/>
  <c r="Z12" i="5"/>
  <c r="G42" i="3"/>
  <c r="G25" i="1"/>
  <c r="G42" i="1" s="1"/>
  <c r="O25" i="1"/>
  <c r="O42" i="1" s="1"/>
  <c r="W25" i="1"/>
  <c r="W42" i="1" s="1"/>
  <c r="T25" i="28"/>
  <c r="T42" i="28" s="1"/>
  <c r="F25" i="26"/>
  <c r="F42" i="26" s="1"/>
  <c r="N25" i="26"/>
  <c r="N42" i="26" s="1"/>
  <c r="V25" i="26"/>
  <c r="V42" i="26" s="1"/>
  <c r="E25" i="25"/>
  <c r="M25" i="25"/>
  <c r="M42" i="25" s="1"/>
  <c r="U25" i="25"/>
  <c r="H25" i="24"/>
  <c r="H42" i="24" s="1"/>
  <c r="P25" i="24"/>
  <c r="P42" i="24" s="1"/>
  <c r="X25" i="24"/>
  <c r="I25" i="23"/>
  <c r="Q25" i="23"/>
  <c r="Q42" i="23" s="1"/>
  <c r="Y25" i="23"/>
  <c r="J25" i="22"/>
  <c r="J42" i="22" s="1"/>
  <c r="R25" i="22"/>
  <c r="R42" i="22" s="1"/>
  <c r="Z24" i="22"/>
  <c r="D25" i="20"/>
  <c r="D42" i="20" s="1"/>
  <c r="L25" i="20"/>
  <c r="L42" i="20" s="1"/>
  <c r="T25" i="20"/>
  <c r="T42" i="20" s="1"/>
  <c r="E25" i="19"/>
  <c r="E42" i="19" s="1"/>
  <c r="M25" i="19"/>
  <c r="U25" i="19"/>
  <c r="U42" i="19" s="1"/>
  <c r="F25" i="18"/>
  <c r="N25" i="18"/>
  <c r="N42" i="18" s="1"/>
  <c r="V25" i="18"/>
  <c r="V42" i="18" s="1"/>
  <c r="H25" i="16"/>
  <c r="H42" i="16" s="1"/>
  <c r="P25" i="16"/>
  <c r="P42" i="16" s="1"/>
  <c r="X25" i="16"/>
  <c r="I25" i="15"/>
  <c r="Q25" i="15"/>
  <c r="Q42" i="15" s="1"/>
  <c r="Y25" i="15"/>
  <c r="J25" i="14"/>
  <c r="R25" i="14"/>
  <c r="Z24" i="14"/>
  <c r="D25" i="12"/>
  <c r="D42" i="12" s="1"/>
  <c r="L25" i="12"/>
  <c r="L42" i="12" s="1"/>
  <c r="T25" i="12"/>
  <c r="E25" i="11"/>
  <c r="E42" i="11" s="1"/>
  <c r="M25" i="11"/>
  <c r="U25" i="11"/>
  <c r="F25" i="10"/>
  <c r="F42" i="10" s="1"/>
  <c r="N25" i="10"/>
  <c r="N42" i="10" s="1"/>
  <c r="V25" i="10"/>
  <c r="V42" i="10" s="1"/>
  <c r="H25" i="8"/>
  <c r="H42" i="8" s="1"/>
  <c r="P25" i="8"/>
  <c r="P42" i="8" s="1"/>
  <c r="X25" i="8"/>
  <c r="I25" i="7"/>
  <c r="Q25" i="7"/>
  <c r="Y25" i="7"/>
  <c r="D25" i="6"/>
  <c r="D42" i="6" s="1"/>
  <c r="L25" i="6"/>
  <c r="L42" i="6" s="1"/>
  <c r="T25" i="6"/>
  <c r="T42" i="6" s="1"/>
  <c r="E25" i="5"/>
  <c r="M25" i="5"/>
  <c r="M42" i="5" s="1"/>
  <c r="U25" i="5"/>
  <c r="F25" i="4"/>
  <c r="F42" i="4" s="1"/>
  <c r="N25" i="4"/>
  <c r="N42" i="4" s="1"/>
  <c r="V25" i="4"/>
  <c r="V42" i="4" s="1"/>
  <c r="H25" i="2"/>
  <c r="H42" i="2" s="1"/>
  <c r="P25" i="2"/>
  <c r="P42" i="2" s="1"/>
  <c r="X25" i="2"/>
  <c r="Z34" i="6"/>
  <c r="D40" i="27"/>
  <c r="D42" i="27" s="1"/>
  <c r="L40" i="27"/>
  <c r="L42" i="27" s="1"/>
  <c r="T40" i="27"/>
  <c r="X40" i="26"/>
  <c r="Z40" i="26" s="1"/>
  <c r="I40" i="25"/>
  <c r="Q40" i="25"/>
  <c r="Q42" i="25" s="1"/>
  <c r="Y40" i="25"/>
  <c r="X40" i="24"/>
  <c r="Z40" i="24" s="1"/>
  <c r="I40" i="23"/>
  <c r="Q40" i="23"/>
  <c r="Y40" i="23"/>
  <c r="X40" i="22"/>
  <c r="Z40" i="22" s="1"/>
  <c r="I40" i="21"/>
  <c r="Q40" i="21"/>
  <c r="Y40" i="21"/>
  <c r="X40" i="21"/>
  <c r="Z40" i="21" s="1"/>
  <c r="E40" i="17"/>
  <c r="M40" i="17"/>
  <c r="U40" i="17"/>
  <c r="D40" i="12"/>
  <c r="L40" i="12"/>
  <c r="T40" i="12"/>
  <c r="C40" i="6"/>
  <c r="K40" i="6"/>
  <c r="S40" i="6"/>
  <c r="X40" i="3"/>
  <c r="Z40" i="3" s="1"/>
  <c r="I40" i="2"/>
  <c r="Q40" i="2"/>
  <c r="Q42" i="2" s="1"/>
  <c r="Y40" i="2"/>
  <c r="L25" i="7"/>
  <c r="L42" i="7" s="1"/>
  <c r="T25" i="7"/>
  <c r="T42" i="7" s="1"/>
  <c r="F25" i="5"/>
  <c r="F42" i="5" s="1"/>
  <c r="N25" i="5"/>
  <c r="N42" i="5" s="1"/>
  <c r="V25" i="5"/>
  <c r="V42" i="5" s="1"/>
  <c r="G25" i="4"/>
  <c r="O25" i="4"/>
  <c r="W25" i="4"/>
  <c r="H25" i="3"/>
  <c r="H42" i="3" s="1"/>
  <c r="P25" i="3"/>
  <c r="P42" i="3" s="1"/>
  <c r="H40" i="1"/>
  <c r="H42" i="1" s="1"/>
  <c r="E40" i="28"/>
  <c r="M40" i="28"/>
  <c r="U40" i="28"/>
  <c r="E40" i="27"/>
  <c r="E42" i="27" s="1"/>
  <c r="M40" i="27"/>
  <c r="M42" i="27" s="1"/>
  <c r="U40" i="27"/>
  <c r="U42" i="27" s="1"/>
  <c r="G40" i="26"/>
  <c r="O40" i="26"/>
  <c r="O42" i="26" s="1"/>
  <c r="W40" i="26"/>
  <c r="AA40" i="25"/>
  <c r="AA42" i="25" s="1"/>
  <c r="G40" i="24"/>
  <c r="O40" i="24"/>
  <c r="W40" i="24"/>
  <c r="AA40" i="23"/>
  <c r="AA42" i="23" s="1"/>
  <c r="G40" i="22"/>
  <c r="G42" i="22" s="1"/>
  <c r="O40" i="22"/>
  <c r="O42" i="22" s="1"/>
  <c r="W40" i="22"/>
  <c r="W42" i="22" s="1"/>
  <c r="AA40" i="21"/>
  <c r="AA42" i="21" s="1"/>
  <c r="E40" i="19"/>
  <c r="M40" i="19"/>
  <c r="U40" i="19"/>
  <c r="I40" i="15"/>
  <c r="Q40" i="15"/>
  <c r="Y40" i="15"/>
  <c r="F40" i="13"/>
  <c r="N40" i="13"/>
  <c r="V40" i="13"/>
  <c r="C40" i="11"/>
  <c r="K40" i="11"/>
  <c r="K42" i="11" s="1"/>
  <c r="S40" i="11"/>
  <c r="S42" i="11" s="1"/>
  <c r="H40" i="10"/>
  <c r="H42" i="10" s="1"/>
  <c r="P40" i="10"/>
  <c r="P42" i="10" s="1"/>
  <c r="J40" i="2"/>
  <c r="R40" i="2"/>
  <c r="M25" i="7"/>
  <c r="U25" i="7"/>
  <c r="F25" i="6"/>
  <c r="F42" i="6" s="1"/>
  <c r="N25" i="6"/>
  <c r="N42" i="6" s="1"/>
  <c r="V25" i="6"/>
  <c r="V42" i="6" s="1"/>
  <c r="H25" i="4"/>
  <c r="H42" i="4" s="1"/>
  <c r="P25" i="4"/>
  <c r="P42" i="4" s="1"/>
  <c r="X25" i="4"/>
  <c r="I25" i="3"/>
  <c r="Q25" i="3"/>
  <c r="Y25" i="3"/>
  <c r="J25" i="2"/>
  <c r="J42" i="2" s="1"/>
  <c r="R25" i="2"/>
  <c r="R42" i="2" s="1"/>
  <c r="Z24" i="2"/>
  <c r="F40" i="18"/>
  <c r="F40" i="15"/>
  <c r="F42" i="15" s="1"/>
  <c r="N40" i="15"/>
  <c r="V40" i="15"/>
  <c r="V42" i="15" s="1"/>
  <c r="I40" i="1"/>
  <c r="I42" i="1" s="1"/>
  <c r="Q40" i="1"/>
  <c r="Q42" i="1" s="1"/>
  <c r="Y40" i="1"/>
  <c r="Y42" i="1" s="1"/>
  <c r="F40" i="28"/>
  <c r="F42" i="28" s="1"/>
  <c r="N40" i="28"/>
  <c r="N42" i="28" s="1"/>
  <c r="V40" i="28"/>
  <c r="C40" i="25"/>
  <c r="C42" i="25" s="1"/>
  <c r="K40" i="25"/>
  <c r="S40" i="25"/>
  <c r="S42" i="25" s="1"/>
  <c r="C40" i="23"/>
  <c r="C42" i="23" s="1"/>
  <c r="K40" i="23"/>
  <c r="S40" i="23"/>
  <c r="S42" i="23" s="1"/>
  <c r="C40" i="21"/>
  <c r="K40" i="21"/>
  <c r="K42" i="21" s="1"/>
  <c r="S40" i="21"/>
  <c r="S42" i="21" s="1"/>
  <c r="X40" i="19"/>
  <c r="R40" i="18"/>
  <c r="AA40" i="18"/>
  <c r="AA42" i="18" s="1"/>
  <c r="E40" i="16"/>
  <c r="M40" i="16"/>
  <c r="M42" i="16" s="1"/>
  <c r="U40" i="16"/>
  <c r="U42" i="16" s="1"/>
  <c r="X40" i="16"/>
  <c r="Z40" i="16" s="1"/>
  <c r="AA40" i="15"/>
  <c r="AA42" i="15" s="1"/>
  <c r="I40" i="14"/>
  <c r="Q40" i="14"/>
  <c r="Y40" i="14"/>
  <c r="Z40" i="14" s="1"/>
  <c r="I40" i="10"/>
  <c r="I42" i="10" s="1"/>
  <c r="Q40" i="10"/>
  <c r="Q42" i="10" s="1"/>
  <c r="Y40" i="10"/>
  <c r="Y42" i="10" s="1"/>
  <c r="E40" i="8"/>
  <c r="E42" i="8" s="1"/>
  <c r="M40" i="8"/>
  <c r="M42" i="8" s="1"/>
  <c r="U40" i="8"/>
  <c r="U42" i="8" s="1"/>
  <c r="N25" i="7"/>
  <c r="N42" i="7" s="1"/>
  <c r="V25" i="7"/>
  <c r="V42" i="7" s="1"/>
  <c r="G25" i="6"/>
  <c r="O25" i="6"/>
  <c r="W25" i="6"/>
  <c r="H25" i="5"/>
  <c r="H42" i="5" s="1"/>
  <c r="P25" i="5"/>
  <c r="P42" i="5" s="1"/>
  <c r="J25" i="3"/>
  <c r="J42" i="3" s="1"/>
  <c r="R25" i="3"/>
  <c r="R42" i="3" s="1"/>
  <c r="C25" i="2"/>
  <c r="K25" i="2"/>
  <c r="S25" i="2"/>
  <c r="S42" i="2" s="1"/>
  <c r="AA25" i="2"/>
  <c r="Z34" i="23"/>
  <c r="L40" i="9"/>
  <c r="T40" i="9"/>
  <c r="G40" i="28"/>
  <c r="O40" i="28"/>
  <c r="W40" i="28"/>
  <c r="G40" i="27"/>
  <c r="G42" i="27" s="1"/>
  <c r="O40" i="27"/>
  <c r="O42" i="27" s="1"/>
  <c r="W40" i="27"/>
  <c r="W42" i="27" s="1"/>
  <c r="I40" i="26"/>
  <c r="Q40" i="26"/>
  <c r="Q42" i="26" s="1"/>
  <c r="Y40" i="26"/>
  <c r="Y42" i="26" s="1"/>
  <c r="I40" i="24"/>
  <c r="I42" i="24" s="1"/>
  <c r="Q40" i="24"/>
  <c r="Q42" i="24" s="1"/>
  <c r="Y40" i="24"/>
  <c r="Y42" i="24" s="1"/>
  <c r="I40" i="22"/>
  <c r="I42" i="22" s="1"/>
  <c r="Q40" i="22"/>
  <c r="Q42" i="22" s="1"/>
  <c r="Y40" i="22"/>
  <c r="Y42" i="22" s="1"/>
  <c r="E40" i="20"/>
  <c r="M40" i="20"/>
  <c r="U40" i="20"/>
  <c r="I40" i="7"/>
  <c r="Q40" i="7"/>
  <c r="Y40" i="7"/>
  <c r="E40" i="4"/>
  <c r="M40" i="4"/>
  <c r="M42" i="4" s="1"/>
  <c r="U40" i="4"/>
  <c r="U42" i="4" s="1"/>
  <c r="H25" i="6"/>
  <c r="H42" i="6" s="1"/>
  <c r="P25" i="6"/>
  <c r="P42" i="6" s="1"/>
  <c r="X25" i="6"/>
  <c r="I25" i="5"/>
  <c r="I42" i="5" s="1"/>
  <c r="Q25" i="5"/>
  <c r="Y25" i="5"/>
  <c r="J25" i="4"/>
  <c r="J42" i="4" s="1"/>
  <c r="R25" i="4"/>
  <c r="R42" i="4" s="1"/>
  <c r="Z24" i="4"/>
  <c r="D25" i="2"/>
  <c r="D42" i="2" s="1"/>
  <c r="L25" i="2"/>
  <c r="L42" i="2" s="1"/>
  <c r="T25" i="2"/>
  <c r="T42" i="2" s="1"/>
  <c r="C40" i="1"/>
  <c r="S40" i="1"/>
  <c r="P40" i="27"/>
  <c r="E40" i="25"/>
  <c r="M40" i="25"/>
  <c r="U40" i="25"/>
  <c r="X40" i="25"/>
  <c r="Z40" i="25" s="1"/>
  <c r="E40" i="23"/>
  <c r="M40" i="23"/>
  <c r="U40" i="23"/>
  <c r="E40" i="21"/>
  <c r="E42" i="21" s="1"/>
  <c r="M40" i="21"/>
  <c r="M42" i="21" s="1"/>
  <c r="U40" i="21"/>
  <c r="U42" i="21" s="1"/>
  <c r="I40" i="13"/>
  <c r="Q40" i="13"/>
  <c r="Y40" i="13"/>
  <c r="H40" i="12"/>
  <c r="P40" i="12"/>
  <c r="F40" i="11"/>
  <c r="N40" i="11"/>
  <c r="N42" i="11" s="1"/>
  <c r="V40" i="11"/>
  <c r="V42" i="11" s="1"/>
  <c r="AA40" i="7"/>
  <c r="AA42" i="7" s="1"/>
  <c r="G40" i="6"/>
  <c r="O40" i="6"/>
  <c r="W40" i="6"/>
  <c r="C40" i="5"/>
  <c r="C42" i="5" s="1"/>
  <c r="K40" i="5"/>
  <c r="S40" i="5"/>
  <c r="S42" i="5" s="1"/>
  <c r="X40" i="4"/>
  <c r="AA40" i="3"/>
  <c r="AA42" i="3" s="1"/>
  <c r="P25" i="7"/>
  <c r="P42" i="7" s="1"/>
  <c r="Z24" i="7"/>
  <c r="J25" i="5"/>
  <c r="J42" i="5" s="1"/>
  <c r="R25" i="5"/>
  <c r="R42" i="5" s="1"/>
  <c r="C25" i="4"/>
  <c r="K25" i="4"/>
  <c r="S25" i="4"/>
  <c r="AA25" i="4"/>
  <c r="AA42" i="4" s="1"/>
  <c r="D25" i="3"/>
  <c r="D42" i="3" s="1"/>
  <c r="L25" i="3"/>
  <c r="L42" i="3" s="1"/>
  <c r="T25" i="3"/>
  <c r="T42" i="3" s="1"/>
  <c r="Z34" i="18"/>
  <c r="Z34" i="13"/>
  <c r="X40" i="13"/>
  <c r="D40" i="1"/>
  <c r="D42" i="1" s="1"/>
  <c r="L40" i="1"/>
  <c r="T40" i="1"/>
  <c r="T42" i="1" s="1"/>
  <c r="I40" i="28"/>
  <c r="Y40" i="28"/>
  <c r="I40" i="27"/>
  <c r="Q40" i="27"/>
  <c r="Q42" i="27" s="1"/>
  <c r="Y40" i="27"/>
  <c r="C40" i="26"/>
  <c r="C42" i="26" s="1"/>
  <c r="K40" i="26"/>
  <c r="S40" i="26"/>
  <c r="S42" i="26" s="1"/>
  <c r="AA40" i="26"/>
  <c r="AA42" i="26" s="1"/>
  <c r="C40" i="24"/>
  <c r="K40" i="24"/>
  <c r="S40" i="24"/>
  <c r="AA40" i="24"/>
  <c r="C40" i="22"/>
  <c r="C42" i="22" s="1"/>
  <c r="K40" i="22"/>
  <c r="K42" i="22" s="1"/>
  <c r="S40" i="22"/>
  <c r="S42" i="22" s="1"/>
  <c r="AA40" i="22"/>
  <c r="G40" i="20"/>
  <c r="I40" i="19"/>
  <c r="Q40" i="19"/>
  <c r="Y40" i="19"/>
  <c r="Z40" i="19" s="1"/>
  <c r="E40" i="18"/>
  <c r="E42" i="18" s="1"/>
  <c r="M40" i="18"/>
  <c r="M42" i="18" s="1"/>
  <c r="U40" i="18"/>
  <c r="U42" i="18" s="1"/>
  <c r="AA40" i="17"/>
  <c r="AA42" i="17" s="1"/>
  <c r="L40" i="14"/>
  <c r="T40" i="14"/>
  <c r="J40" i="13"/>
  <c r="R40" i="13"/>
  <c r="AA40" i="13"/>
  <c r="AA42" i="13" s="1"/>
  <c r="G40" i="11"/>
  <c r="O40" i="11"/>
  <c r="O42" i="11" s="1"/>
  <c r="W40" i="11"/>
  <c r="C40" i="9"/>
  <c r="K40" i="9"/>
  <c r="K42" i="9" s="1"/>
  <c r="S40" i="9"/>
  <c r="S42" i="9" s="1"/>
  <c r="F40" i="2"/>
  <c r="F42" i="2" s="1"/>
  <c r="N40" i="2"/>
  <c r="N42" i="2" s="1"/>
  <c r="V40" i="2"/>
  <c r="V42" i="2" s="1"/>
  <c r="O40" i="20"/>
  <c r="W40" i="20"/>
  <c r="AA40" i="19"/>
  <c r="G40" i="18"/>
  <c r="G42" i="18" s="1"/>
  <c r="O40" i="18"/>
  <c r="O42" i="18" s="1"/>
  <c r="W40" i="18"/>
  <c r="W42" i="18" s="1"/>
  <c r="G40" i="17"/>
  <c r="G42" i="17" s="1"/>
  <c r="O40" i="17"/>
  <c r="O42" i="17" s="1"/>
  <c r="W40" i="17"/>
  <c r="W42" i="17" s="1"/>
  <c r="J40" i="16"/>
  <c r="J42" i="16" s="1"/>
  <c r="R40" i="16"/>
  <c r="C40" i="15"/>
  <c r="C42" i="15" s="1"/>
  <c r="K40" i="15"/>
  <c r="K42" i="15" s="1"/>
  <c r="S40" i="15"/>
  <c r="S42" i="15" s="1"/>
  <c r="F40" i="14"/>
  <c r="N40" i="14"/>
  <c r="V40" i="14"/>
  <c r="C40" i="13"/>
  <c r="C42" i="13" s="1"/>
  <c r="K40" i="13"/>
  <c r="K42" i="13" s="1"/>
  <c r="S40" i="13"/>
  <c r="E40" i="12"/>
  <c r="M40" i="12"/>
  <c r="M42" i="12" s="1"/>
  <c r="U40" i="12"/>
  <c r="U42" i="12" s="1"/>
  <c r="AA40" i="10"/>
  <c r="E40" i="9"/>
  <c r="M40" i="9"/>
  <c r="U40" i="9"/>
  <c r="G40" i="8"/>
  <c r="O40" i="8"/>
  <c r="W40" i="8"/>
  <c r="C40" i="7"/>
  <c r="C42" i="7" s="1"/>
  <c r="K40" i="7"/>
  <c r="K42" i="7" s="1"/>
  <c r="S40" i="7"/>
  <c r="S42" i="7" s="1"/>
  <c r="E40" i="5"/>
  <c r="M40" i="5"/>
  <c r="U40" i="5"/>
  <c r="AA40" i="4"/>
  <c r="G40" i="3"/>
  <c r="O40" i="3"/>
  <c r="O42" i="3" s="1"/>
  <c r="W40" i="3"/>
  <c r="W42" i="3" s="1"/>
  <c r="C40" i="2"/>
  <c r="K40" i="2"/>
  <c r="S40" i="2"/>
  <c r="AA40" i="2"/>
  <c r="C40" i="19"/>
  <c r="C42" i="19" s="1"/>
  <c r="K40" i="19"/>
  <c r="K42" i="19" s="1"/>
  <c r="S40" i="19"/>
  <c r="S42" i="19" s="1"/>
  <c r="H40" i="17"/>
  <c r="H42" i="17" s="1"/>
  <c r="P40" i="17"/>
  <c r="P42" i="17" s="1"/>
  <c r="C40" i="16"/>
  <c r="K40" i="16"/>
  <c r="S40" i="16"/>
  <c r="AA40" i="16"/>
  <c r="D40" i="15"/>
  <c r="L40" i="15"/>
  <c r="T40" i="15"/>
  <c r="G40" i="14"/>
  <c r="G42" i="14" s="1"/>
  <c r="O40" i="14"/>
  <c r="O42" i="14" s="1"/>
  <c r="W40" i="14"/>
  <c r="W42" i="14" s="1"/>
  <c r="I40" i="11"/>
  <c r="Q40" i="11"/>
  <c r="Y40" i="11"/>
  <c r="Z40" i="11" s="1"/>
  <c r="C40" i="10"/>
  <c r="K40" i="10"/>
  <c r="S40" i="10"/>
  <c r="F40" i="9"/>
  <c r="N40" i="9"/>
  <c r="V40" i="9"/>
  <c r="I40" i="6"/>
  <c r="Q40" i="6"/>
  <c r="Q42" i="6" s="1"/>
  <c r="Y40" i="6"/>
  <c r="Z40" i="6" s="1"/>
  <c r="C40" i="4"/>
  <c r="K40" i="4"/>
  <c r="S40" i="4"/>
  <c r="I40" i="20"/>
  <c r="I42" i="20" s="1"/>
  <c r="Q40" i="20"/>
  <c r="Q42" i="20" s="1"/>
  <c r="Y40" i="20"/>
  <c r="I40" i="18"/>
  <c r="I42" i="18" s="1"/>
  <c r="Q40" i="18"/>
  <c r="Q42" i="18" s="1"/>
  <c r="Y40" i="18"/>
  <c r="Z40" i="18" s="1"/>
  <c r="I40" i="17"/>
  <c r="Q40" i="17"/>
  <c r="Y40" i="17"/>
  <c r="E40" i="15"/>
  <c r="M40" i="15"/>
  <c r="U40" i="15"/>
  <c r="P40" i="14"/>
  <c r="X40" i="14"/>
  <c r="E40" i="13"/>
  <c r="M40" i="13"/>
  <c r="U40" i="13"/>
  <c r="G40" i="12"/>
  <c r="O40" i="12"/>
  <c r="W40" i="12"/>
  <c r="J40" i="11"/>
  <c r="J42" i="11" s="1"/>
  <c r="R40" i="11"/>
  <c r="R42" i="11" s="1"/>
  <c r="AA40" i="11"/>
  <c r="AA42" i="11" s="1"/>
  <c r="D40" i="10"/>
  <c r="L40" i="10"/>
  <c r="T40" i="10"/>
  <c r="G40" i="9"/>
  <c r="G42" i="9" s="1"/>
  <c r="O40" i="9"/>
  <c r="O42" i="9" s="1"/>
  <c r="W40" i="9"/>
  <c r="W42" i="9" s="1"/>
  <c r="I40" i="8"/>
  <c r="I42" i="8" s="1"/>
  <c r="Q40" i="8"/>
  <c r="Q42" i="8" s="1"/>
  <c r="Y40" i="8"/>
  <c r="Y42" i="8" s="1"/>
  <c r="E40" i="7"/>
  <c r="M40" i="7"/>
  <c r="U40" i="7"/>
  <c r="AA40" i="6"/>
  <c r="G40" i="5"/>
  <c r="G42" i="5" s="1"/>
  <c r="O40" i="5"/>
  <c r="O42" i="5" s="1"/>
  <c r="W40" i="5"/>
  <c r="W42" i="5" s="1"/>
  <c r="I40" i="3"/>
  <c r="Q40" i="3"/>
  <c r="Y40" i="3"/>
  <c r="E40" i="2"/>
  <c r="E42" i="2" s="1"/>
  <c r="M40" i="2"/>
  <c r="U40" i="2"/>
  <c r="C40" i="20"/>
  <c r="K40" i="20"/>
  <c r="S40" i="20"/>
  <c r="AA40" i="20"/>
  <c r="C40" i="18"/>
  <c r="C42" i="18" s="1"/>
  <c r="K40" i="18"/>
  <c r="K42" i="18" s="1"/>
  <c r="S40" i="18"/>
  <c r="S42" i="18" s="1"/>
  <c r="C40" i="17"/>
  <c r="C42" i="17" s="1"/>
  <c r="K40" i="17"/>
  <c r="K42" i="17" s="1"/>
  <c r="S40" i="17"/>
  <c r="S42" i="17" s="1"/>
  <c r="F40" i="16"/>
  <c r="N40" i="16"/>
  <c r="V40" i="16"/>
  <c r="G40" i="15"/>
  <c r="O40" i="15"/>
  <c r="O42" i="15" s="1"/>
  <c r="W40" i="15"/>
  <c r="W42" i="15" s="1"/>
  <c r="J40" i="14"/>
  <c r="R40" i="14"/>
  <c r="Z39" i="14"/>
  <c r="G40" i="13"/>
  <c r="G42" i="13" s="1"/>
  <c r="O40" i="13"/>
  <c r="W40" i="13"/>
  <c r="W42" i="13" s="1"/>
  <c r="I40" i="12"/>
  <c r="I42" i="12" s="1"/>
  <c r="Q40" i="12"/>
  <c r="Q42" i="12" s="1"/>
  <c r="Y40" i="12"/>
  <c r="I40" i="9"/>
  <c r="I42" i="9" s="1"/>
  <c r="Q40" i="9"/>
  <c r="Q42" i="9" s="1"/>
  <c r="Y40" i="9"/>
  <c r="Y42" i="9" s="1"/>
  <c r="C40" i="8"/>
  <c r="K40" i="8"/>
  <c r="S40" i="8"/>
  <c r="G40" i="7"/>
  <c r="G42" i="7" s="1"/>
  <c r="O40" i="7"/>
  <c r="O42" i="7" s="1"/>
  <c r="W40" i="7"/>
  <c r="W42" i="7" s="1"/>
  <c r="I40" i="5"/>
  <c r="Q40" i="5"/>
  <c r="Y40" i="5"/>
  <c r="C40" i="3"/>
  <c r="C42" i="3" s="1"/>
  <c r="K40" i="3"/>
  <c r="K42" i="3" s="1"/>
  <c r="S40" i="3"/>
  <c r="S42" i="3" s="1"/>
  <c r="G40" i="2"/>
  <c r="O40" i="2"/>
  <c r="W40" i="2"/>
  <c r="G40" i="19"/>
  <c r="O40" i="19"/>
  <c r="O42" i="19" s="1"/>
  <c r="W40" i="19"/>
  <c r="D40" i="17"/>
  <c r="D42" i="17" s="1"/>
  <c r="L40" i="17"/>
  <c r="L42" i="17" s="1"/>
  <c r="T40" i="17"/>
  <c r="T42" i="17" s="1"/>
  <c r="G40" i="16"/>
  <c r="O40" i="16"/>
  <c r="W40" i="16"/>
  <c r="H40" i="15"/>
  <c r="P40" i="15"/>
  <c r="C40" i="14"/>
  <c r="C42" i="14" s="1"/>
  <c r="K40" i="14"/>
  <c r="K42" i="14" s="1"/>
  <c r="S40" i="14"/>
  <c r="S42" i="14" s="1"/>
  <c r="AA40" i="14"/>
  <c r="AA42" i="14" s="1"/>
  <c r="AA40" i="12"/>
  <c r="E40" i="11"/>
  <c r="M40" i="11"/>
  <c r="U40" i="11"/>
  <c r="G40" i="10"/>
  <c r="O40" i="10"/>
  <c r="W40" i="10"/>
  <c r="J40" i="9"/>
  <c r="R40" i="9"/>
  <c r="AA40" i="9"/>
  <c r="AA42" i="9" s="1"/>
  <c r="E40" i="6"/>
  <c r="M40" i="6"/>
  <c r="M42" i="6" s="1"/>
  <c r="U40" i="6"/>
  <c r="U42" i="6" s="1"/>
  <c r="AA40" i="5"/>
  <c r="AA42" i="5" s="1"/>
  <c r="G40" i="4"/>
  <c r="O40" i="4"/>
  <c r="W40" i="4"/>
  <c r="X40" i="27"/>
  <c r="Z40" i="27" s="1"/>
  <c r="X40" i="1"/>
  <c r="Z40" i="1" s="1"/>
  <c r="Z40" i="4"/>
  <c r="Z39" i="18"/>
  <c r="X40" i="17"/>
  <c r="Z40" i="17" s="1"/>
  <c r="X40" i="15"/>
  <c r="Z40" i="15" s="1"/>
  <c r="Z40" i="7"/>
  <c r="Z40" i="2"/>
  <c r="X40" i="12"/>
  <c r="Z40" i="12" s="1"/>
  <c r="X40" i="10"/>
  <c r="Z40" i="10" s="1"/>
  <c r="Z24" i="23"/>
  <c r="X25" i="23"/>
  <c r="X25" i="21"/>
  <c r="X25" i="19"/>
  <c r="X25" i="17"/>
  <c r="X25" i="15"/>
  <c r="Z25" i="14"/>
  <c r="Z24" i="13"/>
  <c r="X25" i="13"/>
  <c r="X25" i="11"/>
  <c r="X25" i="9"/>
  <c r="X25" i="7"/>
  <c r="X25" i="5"/>
  <c r="X25" i="3"/>
  <c r="O42" i="6" l="1"/>
  <c r="L42" i="15"/>
  <c r="Y42" i="6"/>
  <c r="Z25" i="13"/>
  <c r="X42" i="13"/>
  <c r="Z25" i="6"/>
  <c r="X42" i="6"/>
  <c r="K42" i="2"/>
  <c r="G42" i="6"/>
  <c r="Z25" i="2"/>
  <c r="X42" i="2"/>
  <c r="Z42" i="2" s="1"/>
  <c r="E42" i="5"/>
  <c r="T42" i="12"/>
  <c r="I42" i="15"/>
  <c r="M42" i="19"/>
  <c r="Y42" i="23"/>
  <c r="E42" i="25"/>
  <c r="J42" i="13"/>
  <c r="J42" i="27"/>
  <c r="Z25" i="22"/>
  <c r="X42" i="22"/>
  <c r="Z42" i="22" s="1"/>
  <c r="D42" i="9"/>
  <c r="Z25" i="12"/>
  <c r="X42" i="12"/>
  <c r="Z42" i="12" s="1"/>
  <c r="E42" i="15"/>
  <c r="I42" i="19"/>
  <c r="M42" i="23"/>
  <c r="X42" i="28"/>
  <c r="W42" i="12"/>
  <c r="D42" i="15"/>
  <c r="Y42" i="14"/>
  <c r="Q42" i="17"/>
  <c r="AA42" i="22"/>
  <c r="E42" i="13"/>
  <c r="Z25" i="28"/>
  <c r="Y42" i="28"/>
  <c r="L42" i="14"/>
  <c r="Z25" i="11"/>
  <c r="X42" i="11"/>
  <c r="I42" i="17"/>
  <c r="S42" i="4"/>
  <c r="Y42" i="3"/>
  <c r="W42" i="4"/>
  <c r="I42" i="23"/>
  <c r="W42" i="8"/>
  <c r="H42" i="15"/>
  <c r="U42" i="9"/>
  <c r="N42" i="16"/>
  <c r="I42" i="27"/>
  <c r="S42" i="10"/>
  <c r="H42" i="12"/>
  <c r="K42" i="8"/>
  <c r="G42" i="12"/>
  <c r="S42" i="16"/>
  <c r="O42" i="20"/>
  <c r="AA42" i="24"/>
  <c r="Z25" i="27"/>
  <c r="X42" i="27"/>
  <c r="Z42" i="27" s="1"/>
  <c r="Y42" i="18"/>
  <c r="I42" i="28"/>
  <c r="T42" i="14"/>
  <c r="E42" i="20"/>
  <c r="E42" i="23"/>
  <c r="Z25" i="3"/>
  <c r="X42" i="3"/>
  <c r="Z42" i="3" s="1"/>
  <c r="Z25" i="15"/>
  <c r="X42" i="15"/>
  <c r="Z42" i="15" s="1"/>
  <c r="Z40" i="13"/>
  <c r="K42" i="4"/>
  <c r="Q42" i="3"/>
  <c r="U42" i="7"/>
  <c r="O42" i="4"/>
  <c r="Z25" i="24"/>
  <c r="X42" i="24"/>
  <c r="Z42" i="24" s="1"/>
  <c r="O42" i="8"/>
  <c r="AA42" i="12"/>
  <c r="W42" i="16"/>
  <c r="M42" i="9"/>
  <c r="Y42" i="13"/>
  <c r="F42" i="16"/>
  <c r="C42" i="10"/>
  <c r="V42" i="14"/>
  <c r="C42" i="1"/>
  <c r="AA42" i="6"/>
  <c r="C42" i="8"/>
  <c r="V42" i="13"/>
  <c r="K42" i="16"/>
  <c r="G42" i="20"/>
  <c r="S42" i="24"/>
  <c r="W42" i="28"/>
  <c r="W42" i="19"/>
  <c r="X42" i="26"/>
  <c r="Z42" i="26" s="1"/>
  <c r="Z25" i="26"/>
  <c r="Z25" i="8"/>
  <c r="X42" i="8"/>
  <c r="Z42" i="8" s="1"/>
  <c r="C42" i="2"/>
  <c r="Z25" i="20"/>
  <c r="X42" i="20"/>
  <c r="Z42" i="20" s="1"/>
  <c r="Z25" i="17"/>
  <c r="X42" i="17"/>
  <c r="Z42" i="17" s="1"/>
  <c r="C42" i="4"/>
  <c r="I42" i="3"/>
  <c r="M42" i="7"/>
  <c r="G42" i="4"/>
  <c r="Y42" i="7"/>
  <c r="R42" i="14"/>
  <c r="G42" i="8"/>
  <c r="O42" i="16"/>
  <c r="AA42" i="20"/>
  <c r="W42" i="24"/>
  <c r="W42" i="2"/>
  <c r="E42" i="9"/>
  <c r="Q42" i="13"/>
  <c r="U42" i="17"/>
  <c r="N42" i="14"/>
  <c r="R42" i="18"/>
  <c r="S42" i="6"/>
  <c r="R42" i="9"/>
  <c r="N42" i="13"/>
  <c r="C42" i="16"/>
  <c r="K42" i="24"/>
  <c r="O42" i="28"/>
  <c r="Z25" i="10"/>
  <c r="X42" i="10"/>
  <c r="Z42" i="10" s="1"/>
  <c r="R42" i="8"/>
  <c r="G42" i="19"/>
  <c r="X42" i="1"/>
  <c r="Z42" i="1" s="1"/>
  <c r="Z25" i="16"/>
  <c r="X42" i="16"/>
  <c r="Z42" i="16" s="1"/>
  <c r="Z25" i="5"/>
  <c r="X42" i="5"/>
  <c r="Z40" i="5"/>
  <c r="Z25" i="7"/>
  <c r="X42" i="7"/>
  <c r="Z25" i="19"/>
  <c r="X42" i="19"/>
  <c r="Z42" i="19" s="1"/>
  <c r="Y42" i="5"/>
  <c r="Z25" i="4"/>
  <c r="X42" i="4"/>
  <c r="Z42" i="4" s="1"/>
  <c r="Q42" i="7"/>
  <c r="U42" i="11"/>
  <c r="J42" i="14"/>
  <c r="V42" i="9"/>
  <c r="G42" i="16"/>
  <c r="S42" i="20"/>
  <c r="O42" i="24"/>
  <c r="O42" i="2"/>
  <c r="T42" i="10"/>
  <c r="I42" i="13"/>
  <c r="M42" i="17"/>
  <c r="Y42" i="21"/>
  <c r="Y42" i="11"/>
  <c r="F42" i="14"/>
  <c r="Y42" i="25"/>
  <c r="K42" i="6"/>
  <c r="J42" i="9"/>
  <c r="F42" i="13"/>
  <c r="C42" i="24"/>
  <c r="G42" i="28"/>
  <c r="AA42" i="19"/>
  <c r="W42" i="10"/>
  <c r="J42" i="8"/>
  <c r="W42" i="11"/>
  <c r="U42" i="28"/>
  <c r="Z25" i="23"/>
  <c r="X42" i="23"/>
  <c r="Z42" i="23" s="1"/>
  <c r="Z25" i="9"/>
  <c r="X42" i="9"/>
  <c r="Z42" i="9" s="1"/>
  <c r="Z25" i="21"/>
  <c r="X42" i="21"/>
  <c r="Q42" i="5"/>
  <c r="AA42" i="2"/>
  <c r="W42" i="6"/>
  <c r="U42" i="5"/>
  <c r="I42" i="7"/>
  <c r="M42" i="11"/>
  <c r="Y42" i="15"/>
  <c r="F42" i="18"/>
  <c r="U42" i="25"/>
  <c r="N42" i="9"/>
  <c r="K42" i="20"/>
  <c r="G42" i="24"/>
  <c r="G42" i="2"/>
  <c r="L42" i="10"/>
  <c r="X42" i="14"/>
  <c r="Z42" i="14" s="1"/>
  <c r="E42" i="17"/>
  <c r="Q42" i="21"/>
  <c r="T42" i="9"/>
  <c r="Q42" i="11"/>
  <c r="U42" i="15"/>
  <c r="Y42" i="19"/>
  <c r="I42" i="25"/>
  <c r="C42" i="6"/>
  <c r="T42" i="15"/>
  <c r="Z25" i="25"/>
  <c r="X42" i="25"/>
  <c r="Z42" i="25" s="1"/>
  <c r="O42" i="10"/>
  <c r="Z25" i="18"/>
  <c r="X42" i="18"/>
  <c r="Z42" i="18" s="1"/>
  <c r="U42" i="13"/>
  <c r="G42" i="11"/>
  <c r="P42" i="27"/>
  <c r="U42" i="20"/>
  <c r="M42" i="28"/>
  <c r="Z42" i="11" l="1"/>
  <c r="Z42" i="6"/>
  <c r="Z42" i="7"/>
  <c r="Z42" i="13"/>
  <c r="Z42" i="28"/>
  <c r="Z42" i="5"/>
  <c r="Z42" i="21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<sst xmlns="http://schemas.openxmlformats.org/spreadsheetml/2006/main" count="3360" uniqueCount="102">
  <si>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</si>
  <si>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</si>
  <si>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</si>
  <si>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</si>
  <si>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</si>
  <si>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</si>
  <si>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</si>
  <si>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</si>
  <si>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</si>
  <si>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</si>
  <si>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</si>
  <si>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</si>
  <si>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</si>
  <si>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</si>
  <si>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</si>
  <si>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</si>
  <si>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</si>
  <si>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</si>
  <si>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</si>
  <si>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</si>
  <si>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</si>
  <si>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</si>
  <si>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</si>
  <si>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</si>
  <si>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</si>
  <si>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</si>
  <si>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</si>
  <si>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</si>
  <si>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</si>
  <si>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</si>
  <si>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</si>
  <si>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</si>
  <si>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</si>
  <si>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</si>
  <si>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</si>
  <si>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</si>
  <si>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</si>
  <si>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</si>
  <si>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</si>
  <si>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</si>
  <si>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</si>
  <si>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</si>
  <si>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</si>
  <si>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</si>
  <si>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</si>
  <si>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</si>
  <si>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</si>
  <si>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</si>
  <si>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</si>
  <si>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</si>
  <si>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</si>
  <si>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</si>
  <si>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</si>
  <si>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</si>
  <si>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</si>
  <si>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</si>
  <si>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</si>
  <si>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</si>
  <si>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</si>
  <si>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</si>
  <si>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</si>
  <si>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</si>
  <si>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</si>
  <si>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</si>
  <si>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</si>
  <si>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</si>
  <si>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</si>
  <si>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</si>
  <si>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</si>
  <si>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</si>
  <si>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</si>
  <si>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Waste water management                             ) for 4th Quarter ended 30 June 2022 (Figures Finalised as at 2022/08/09)</t>
  </si>
  <si>
    <t>Limpopo: Greater Tzaneen (LIM333) - Table C6 Quarterly Budget Statement - Financial Position ( Waste water management                             ) for 4th Quarter ended 30 June 2022 (Figures Finalised as at 2022/08/09)</t>
  </si>
  <si>
    <t>Limpopo: Ba-Phalaborwa (LIM334) - Table C6 Quarterly Budget Statement - Financial Position ( Waste water management                             ) for 4th Quarter ended 30 June 2022 (Figures Finalised as at 2022/08/09)</t>
  </si>
  <si>
    <t>Limpopo: Maruleng (LIM335) - Table C6 Quarterly Budget Statement - Financial Position ( Waste water management                             ) for 4th Quarter ended 30 June 2022 (Figures Finalised as at 2022/08/09)</t>
  </si>
  <si>
    <t>Limpopo: Mopani (DC33) - Table C6 Quarterly Budget Statement - Financial Position ( Waste water management                             ) for 4th Quarter ended 30 June 2022 (Figures Finalised as at 2022/08/09)</t>
  </si>
  <si>
    <t>Limpopo: Musina (LIM341) - Table C6 Quarterly Budget Statement - Financial Position ( Waste water management                             ) for 4th Quarter ended 30 June 2022 (Figures Finalised as at 2022/08/09)</t>
  </si>
  <si>
    <t>Limpopo: Thulamela (LIM343) - Table C6 Quarterly Budget Statement - Financial Position ( Waste water management                             ) for 4th Quarter ended 30 June 2022 (Figures Finalised as at 2022/08/09)</t>
  </si>
  <si>
    <t>Limpopo: Makhado (LIM344) - Table C6 Quarterly Budget Statement - Financial Position ( Waste water management                             ) for 4th Quarter ended 30 June 2022 (Figures Finalised as at 2022/08/09)</t>
  </si>
  <si>
    <t>Limpopo: Collins Chabane (LIM345) - Table C6 Quarterly Budget Statement - Financial Position ( Waste water management                             ) for 4th Quarter ended 30 June 2022 (Figures Finalised as at 2022/08/09)</t>
  </si>
  <si>
    <t>Limpopo: Vhembe (DC34) - Table C6 Quarterly Budget Statement - Financial Position ( Waste water management                             ) for 4th Quarter ended 30 June 2022 (Figures Finalised as at 2022/08/09)</t>
  </si>
  <si>
    <t>Limpopo: Blouberg (LIM351) - Table C6 Quarterly Budget Statement - Financial Position ( Waste water management                             ) for 4th Quarter ended 30 June 2022 (Figures Finalised as at 2022/08/09)</t>
  </si>
  <si>
    <t>Limpopo: Molemole (LIM353) - Table C6 Quarterly Budget Statement - Financial Position ( Waste water management                             ) for 4th Quarter ended 30 June 2022 (Figures Finalised as at 2022/08/09)</t>
  </si>
  <si>
    <t>Limpopo: Polokwane (LIM354) - Table C6 Quarterly Budget Statement - Financial Position ( Waste water management                             ) for 4th Quarter ended 30 June 2022 (Figures Finalised as at 2022/08/09)</t>
  </si>
  <si>
    <t>Limpopo: Lepelle-Nkumpi (LIM355) - Table C6 Quarterly Budget Statement - Financial Position ( Waste water management                             ) for 4th Quarter ended 30 June 2022 (Figures Finalised as at 2022/08/09)</t>
  </si>
  <si>
    <t>Limpopo: Capricorn (DC35) - Table C6 Quarterly Budget Statement - Financial Position ( Waste water management                             ) for 4th Quarter ended 30 June 2022 (Figures Finalised as at 2022/08/09)</t>
  </si>
  <si>
    <t>Limpopo: Thabazimbi (LIM361) - Table C6 Quarterly Budget Statement - Financial Position ( Waste water management                             ) for 4th Quarter ended 30 June 2022 (Figures Finalised as at 2022/08/09)</t>
  </si>
  <si>
    <t>Limpopo: Lephalale (LIM362) - Table C6 Quarterly Budget Statement - Financial Position ( Waste water management                             ) for 4th Quarter ended 30 June 2022 (Figures Finalised as at 2022/08/09)</t>
  </si>
  <si>
    <t>Limpopo: Bela Bela (LIM366) - Table C6 Quarterly Budget Statement - Financial Position ( Waste water management                             ) for 4th Quarter ended 30 June 2022 (Figures Finalised as at 2022/08/09)</t>
  </si>
  <si>
    <t>Limpopo: Mogalakwena (LIM367) - Table C6 Quarterly Budget Statement - Financial Position ( Waste water management                             ) for 4th Quarter ended 30 June 2022 (Figures Finalised as at 2022/08/09)</t>
  </si>
  <si>
    <t>Limpopo: Modimolle-Mookgopong (LIM368) - Table C6 Quarterly Budget Statement - Financial Position ( Waste water management                             ) for 4th Quarter ended 30 June 2022 (Figures Finalised as at 2022/08/09)</t>
  </si>
  <si>
    <t>Limpopo: Waterberg (DC36) - Table C6 Quarterly Budget Statement - Financial Position ( Waste water management                             ) for 4th Quarter ended 30 June 2022 (Figures Finalised as at 2022/08/09)</t>
  </si>
  <si>
    <t>Limpopo: Ephraim Mogale (LIM471) - Table C6 Quarterly Budget Statement - Financial Position ( Waste water management                             ) for 4th Quarter ended 30 June 2022 (Figures Finalised as at 2022/08/09)</t>
  </si>
  <si>
    <t>Limpopo: Elias Motsoaledi (LIM472) - Table C6 Quarterly Budget Statement - Financial Position ( Waste water management                             ) for 4th Quarter ended 30 June 2022 (Figures Finalised as at 2022/08/09)</t>
  </si>
  <si>
    <t>Limpopo: Makhuduthamaga (LIM473) - Table C6 Quarterly Budget Statement - Financial Position ( Waste water management                             ) for 4th Quarter ended 30 June 2022 (Figures Finalised as at 2022/08/09)</t>
  </si>
  <si>
    <t>Limpopo: Tubatse Fetakgomo (LIM476) - Table C6 Quarterly Budget Statement - Financial Position ( Waste water management                             ) for 4th Quarter ended 30 June 2022 (Figures Finalised as at 2022/08/09)</t>
  </si>
  <si>
    <t>Limpopo: Sekhukhune (DC47)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</si>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</sst>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-109200</v>
      </c>
      <c r="D6" s="18"/>
      <c r="E6" s="19"/>
      <c r="F6" s="20">
        <v>-749015</v>
      </c>
      <c r="G6" s="20">
        <v>-109200</v>
      </c>
      <c r="H6" s="20">
        <v>18241</v>
      </c>
      <c r="I6" s="20">
        <v>-22274</v>
      </c>
      <c r="J6" s="20">
        <v>-113233</v>
      </c>
      <c r="K6" s="20">
        <v>18588</v>
      </c>
      <c r="L6" s="20">
        <v>29148</v>
      </c>
      <c r="M6" s="20">
        <v>-53876</v>
      </c>
      <c r="N6" s="20">
        <v>-6140</v>
      </c>
      <c r="O6" s="20">
        <v>20371</v>
      </c>
      <c r="P6" s="20">
        <v>15526</v>
      </c>
      <c r="Q6" s="20">
        <v>12175</v>
      </c>
      <c r="R6" s="20">
        <v>48072</v>
      </c>
      <c r="S6" s="20">
        <v>21429</v>
      </c>
      <c r="T6" s="20">
        <v>21406</v>
      </c>
      <c r="U6" s="20">
        <v>33668</v>
      </c>
      <c r="V6" s="20">
        <v>76503</v>
      </c>
      <c r="W6" s="20">
        <v>5202</v>
      </c>
      <c r="X6" s="20">
        <v>-749015</v>
      </c>
      <c r="Y6" s="20">
        <v>754217</v>
      </c>
      <c r="Z6" s="21">
        <v>-100.69451212592537</v>
      </c>
      <c r="AA6" s="22">
        <v>-749015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1620717</v>
      </c>
      <c r="D8" s="18"/>
      <c r="E8" s="19"/>
      <c r="F8" s="20"/>
      <c r="G8" s="20">
        <v>1939581</v>
      </c>
      <c r="H8" s="20">
        <v>-2149632</v>
      </c>
      <c r="I8" s="20">
        <v>429</v>
      </c>
      <c r="J8" s="20">
        <v>-209622</v>
      </c>
      <c r="K8" s="20">
        <v>242805</v>
      </c>
      <c r="L8" s="20">
        <v>1852560</v>
      </c>
      <c r="M8" s="20">
        <v>-478625</v>
      </c>
      <c r="N8" s="20">
        <v>1616740</v>
      </c>
      <c r="O8" s="20">
        <v>959</v>
      </c>
      <c r="P8" s="20">
        <v>248827</v>
      </c>
      <c r="Q8" s="20">
        <v>-248370</v>
      </c>
      <c r="R8" s="20">
        <v>1416</v>
      </c>
      <c r="S8" s="20">
        <v>-632</v>
      </c>
      <c r="T8" s="20">
        <v>242177</v>
      </c>
      <c r="U8" s="20">
        <v>-242177</v>
      </c>
      <c r="V8" s="20">
        <v>-632</v>
      </c>
      <c r="W8" s="20">
        <v>1407902</v>
      </c>
      <c r="X8" s="20"/>
      <c r="Y8" s="20">
        <v>1407902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5534</v>
      </c>
      <c r="D9" s="18"/>
      <c r="E9" s="19"/>
      <c r="F9" s="20"/>
      <c r="G9" s="20">
        <v>5534</v>
      </c>
      <c r="H9" s="20"/>
      <c r="I9" s="20">
        <v>-2883</v>
      </c>
      <c r="J9" s="20">
        <v>2651</v>
      </c>
      <c r="K9" s="20">
        <v>68</v>
      </c>
      <c r="L9" s="20">
        <v>-38870</v>
      </c>
      <c r="M9" s="20"/>
      <c r="N9" s="20">
        <v>-38802</v>
      </c>
      <c r="O9" s="20"/>
      <c r="P9" s="20">
        <v>-1199</v>
      </c>
      <c r="Q9" s="20">
        <v>2053</v>
      </c>
      <c r="R9" s="20">
        <v>854</v>
      </c>
      <c r="S9" s="20"/>
      <c r="T9" s="20"/>
      <c r="U9" s="20"/>
      <c r="V9" s="20"/>
      <c r="W9" s="20">
        <v>-35297</v>
      </c>
      <c r="X9" s="20"/>
      <c r="Y9" s="20">
        <v>-35297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-193576</v>
      </c>
      <c r="D11" s="18"/>
      <c r="E11" s="19">
        <v>-1536</v>
      </c>
      <c r="F11" s="20"/>
      <c r="G11" s="20">
        <v>-193576</v>
      </c>
      <c r="H11" s="20">
        <v>-69921</v>
      </c>
      <c r="I11" s="20">
        <v>-21599</v>
      </c>
      <c r="J11" s="20">
        <v>-285096</v>
      </c>
      <c r="K11" s="20">
        <v>-48188</v>
      </c>
      <c r="L11" s="20">
        <v>-9963</v>
      </c>
      <c r="M11" s="20">
        <v>-34587</v>
      </c>
      <c r="N11" s="20">
        <v>-92738</v>
      </c>
      <c r="O11" s="20">
        <v>-31617</v>
      </c>
      <c r="P11" s="20">
        <v>-30375</v>
      </c>
      <c r="Q11" s="20">
        <v>-24300</v>
      </c>
      <c r="R11" s="20">
        <v>-86292</v>
      </c>
      <c r="S11" s="20">
        <v>-22360</v>
      </c>
      <c r="T11" s="20">
        <v>-25752</v>
      </c>
      <c r="U11" s="20">
        <v>-54073</v>
      </c>
      <c r="V11" s="20">
        <v>-102185</v>
      </c>
      <c r="W11" s="20">
        <v>-566311</v>
      </c>
      <c r="X11" s="20"/>
      <c r="Y11" s="20">
        <v>-566311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1323475</v>
      </c>
      <c r="D12" s="29">
        <f>SUM(D6:D11)</f>
        <v>0</v>
      </c>
      <c r="E12" s="30">
        <f t="shared" si="0"/>
        <v>-1536</v>
      </c>
      <c r="F12" s="31">
        <f t="shared" si="0"/>
        <v>-749015</v>
      </c>
      <c r="G12" s="31">
        <f t="shared" si="0"/>
        <v>1642339</v>
      </c>
      <c r="H12" s="31">
        <f t="shared" si="0"/>
        <v>-2201312</v>
      </c>
      <c r="I12" s="31">
        <f t="shared" si="0"/>
        <v>-46327</v>
      </c>
      <c r="J12" s="31">
        <f t="shared" si="0"/>
        <v>-605300</v>
      </c>
      <c r="K12" s="31">
        <f t="shared" si="0"/>
        <v>213273</v>
      </c>
      <c r="L12" s="31">
        <f t="shared" si="0"/>
        <v>1832875</v>
      </c>
      <c r="M12" s="31">
        <f t="shared" si="0"/>
        <v>-567088</v>
      </c>
      <c r="N12" s="31">
        <f t="shared" si="0"/>
        <v>1479060</v>
      </c>
      <c r="O12" s="31">
        <f t="shared" si="0"/>
        <v>-10287</v>
      </c>
      <c r="P12" s="31">
        <f t="shared" si="0"/>
        <v>232779</v>
      </c>
      <c r="Q12" s="31">
        <f t="shared" si="0"/>
        <v>-258442</v>
      </c>
      <c r="R12" s="31">
        <f t="shared" si="0"/>
        <v>-35950</v>
      </c>
      <c r="S12" s="31">
        <f t="shared" si="0"/>
        <v>-1563</v>
      </c>
      <c r="T12" s="31">
        <f t="shared" si="0"/>
        <v>237831</v>
      </c>
      <c r="U12" s="31">
        <f t="shared" si="0"/>
        <v>-262582</v>
      </c>
      <c r="V12" s="31">
        <f t="shared" si="0"/>
        <v>-26314</v>
      </c>
      <c r="W12" s="31">
        <f t="shared" si="0"/>
        <v>811496</v>
      </c>
      <c r="X12" s="31">
        <f t="shared" si="0"/>
        <v>-749015</v>
      </c>
      <c r="Y12" s="31">
        <f t="shared" si="0"/>
        <v>1560511</v>
      </c>
      <c r="Z12" s="32">
        <f>+IF(X12&lt;&gt;0,+(Y12/X12)*100,0)</f>
        <v>-208.34175550556395</v>
      </c>
      <c r="AA12" s="33">
        <f>SUM(AA6:AA11)</f>
        <v>-749015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-199881</v>
      </c>
      <c r="F19" s="20">
        <v>-199881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-199881</v>
      </c>
      <c r="Y19" s="20">
        <v>199881</v>
      </c>
      <c r="Z19" s="21">
        <v>-100</v>
      </c>
      <c r="AA19" s="22">
        <v>-199881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-199881</v>
      </c>
      <c r="F24" s="37">
        <f t="shared" si="1"/>
        <v>-199881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-199881</v>
      </c>
      <c r="Y24" s="37">
        <f t="shared" si="1"/>
        <v>199881</v>
      </c>
      <c r="Z24" s="38">
        <f>+IF(X24&lt;&gt;0,+(Y24/X24)*100,0)</f>
        <v>-100</v>
      </c>
      <c r="AA24" s="39">
        <f>SUM(AA15:AA23)</f>
        <v>-199881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1323475</v>
      </c>
      <c r="D25" s="29">
        <f>+D12+D24</f>
        <v>0</v>
      </c>
      <c r="E25" s="30">
        <f t="shared" si="2"/>
        <v>-201417</v>
      </c>
      <c r="F25" s="31">
        <f t="shared" si="2"/>
        <v>-948896</v>
      </c>
      <c r="G25" s="31">
        <f t="shared" si="2"/>
        <v>1642339</v>
      </c>
      <c r="H25" s="31">
        <f t="shared" si="2"/>
        <v>-2201312</v>
      </c>
      <c r="I25" s="31">
        <f t="shared" si="2"/>
        <v>-46327</v>
      </c>
      <c r="J25" s="31">
        <f t="shared" si="2"/>
        <v>-605300</v>
      </c>
      <c r="K25" s="31">
        <f t="shared" si="2"/>
        <v>213273</v>
      </c>
      <c r="L25" s="31">
        <f t="shared" si="2"/>
        <v>1832875</v>
      </c>
      <c r="M25" s="31">
        <f t="shared" si="2"/>
        <v>-567088</v>
      </c>
      <c r="N25" s="31">
        <f t="shared" si="2"/>
        <v>1479060</v>
      </c>
      <c r="O25" s="31">
        <f t="shared" si="2"/>
        <v>-10287</v>
      </c>
      <c r="P25" s="31">
        <f t="shared" si="2"/>
        <v>232779</v>
      </c>
      <c r="Q25" s="31">
        <f t="shared" si="2"/>
        <v>-258442</v>
      </c>
      <c r="R25" s="31">
        <f t="shared" si="2"/>
        <v>-35950</v>
      </c>
      <c r="S25" s="31">
        <f t="shared" si="2"/>
        <v>-1563</v>
      </c>
      <c r="T25" s="31">
        <f t="shared" si="2"/>
        <v>237831</v>
      </c>
      <c r="U25" s="31">
        <f t="shared" si="2"/>
        <v>-262582</v>
      </c>
      <c r="V25" s="31">
        <f t="shared" si="2"/>
        <v>-26314</v>
      </c>
      <c r="W25" s="31">
        <f t="shared" si="2"/>
        <v>811496</v>
      </c>
      <c r="X25" s="31">
        <f t="shared" si="2"/>
        <v>-948896</v>
      </c>
      <c r="Y25" s="31">
        <f t="shared" si="2"/>
        <v>1760392</v>
      </c>
      <c r="Z25" s="32">
        <f>+IF(X25&lt;&gt;0,+(Y25/X25)*100,0)</f>
        <v>-185.52001483829631</v>
      </c>
      <c r="AA25" s="33">
        <f>+AA12+AA24</f>
        <v>-948896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235856</v>
      </c>
      <c r="D32" s="18"/>
      <c r="E32" s="19">
        <v>743911</v>
      </c>
      <c r="F32" s="20">
        <v>-4</v>
      </c>
      <c r="G32" s="20">
        <v>235856</v>
      </c>
      <c r="H32" s="20">
        <v>28134</v>
      </c>
      <c r="I32" s="20">
        <v>24022</v>
      </c>
      <c r="J32" s="20">
        <v>288012</v>
      </c>
      <c r="K32" s="20">
        <v>22407</v>
      </c>
      <c r="L32" s="20">
        <v>232417</v>
      </c>
      <c r="M32" s="20">
        <v>26694</v>
      </c>
      <c r="N32" s="20">
        <v>281518</v>
      </c>
      <c r="O32" s="20">
        <v>26398</v>
      </c>
      <c r="P32" s="20">
        <v>22966</v>
      </c>
      <c r="Q32" s="20">
        <v>23512</v>
      </c>
      <c r="R32" s="20">
        <v>72876</v>
      </c>
      <c r="S32" s="20">
        <v>23050</v>
      </c>
      <c r="T32" s="20">
        <v>22939</v>
      </c>
      <c r="U32" s="20">
        <v>23037</v>
      </c>
      <c r="V32" s="20">
        <v>69026</v>
      </c>
      <c r="W32" s="20">
        <v>711432</v>
      </c>
      <c r="X32" s="20">
        <v>-4</v>
      </c>
      <c r="Y32" s="20">
        <v>711436</v>
      </c>
      <c r="Z32" s="21">
        <v>-17785900</v>
      </c>
      <c r="AA32" s="22">
        <v>-4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235856</v>
      </c>
      <c r="D34" s="29">
        <f>SUM(D29:D33)</f>
        <v>0</v>
      </c>
      <c r="E34" s="30">
        <f t="shared" si="3"/>
        <v>743911</v>
      </c>
      <c r="F34" s="31">
        <f t="shared" si="3"/>
        <v>-4</v>
      </c>
      <c r="G34" s="31">
        <f t="shared" si="3"/>
        <v>235856</v>
      </c>
      <c r="H34" s="31">
        <f t="shared" si="3"/>
        <v>28134</v>
      </c>
      <c r="I34" s="31">
        <f t="shared" si="3"/>
        <v>24022</v>
      </c>
      <c r="J34" s="31">
        <f t="shared" si="3"/>
        <v>288012</v>
      </c>
      <c r="K34" s="31">
        <f t="shared" si="3"/>
        <v>22407</v>
      </c>
      <c r="L34" s="31">
        <f t="shared" si="3"/>
        <v>232417</v>
      </c>
      <c r="M34" s="31">
        <f t="shared" si="3"/>
        <v>26694</v>
      </c>
      <c r="N34" s="31">
        <f t="shared" si="3"/>
        <v>281518</v>
      </c>
      <c r="O34" s="31">
        <f t="shared" si="3"/>
        <v>26398</v>
      </c>
      <c r="P34" s="31">
        <f t="shared" si="3"/>
        <v>22966</v>
      </c>
      <c r="Q34" s="31">
        <f t="shared" si="3"/>
        <v>23512</v>
      </c>
      <c r="R34" s="31">
        <f t="shared" si="3"/>
        <v>72876</v>
      </c>
      <c r="S34" s="31">
        <f t="shared" si="3"/>
        <v>23050</v>
      </c>
      <c r="T34" s="31">
        <f t="shared" si="3"/>
        <v>22939</v>
      </c>
      <c r="U34" s="31">
        <f t="shared" si="3"/>
        <v>23037</v>
      </c>
      <c r="V34" s="31">
        <f t="shared" si="3"/>
        <v>69026</v>
      </c>
      <c r="W34" s="31">
        <f t="shared" si="3"/>
        <v>711432</v>
      </c>
      <c r="X34" s="31">
        <f t="shared" si="3"/>
        <v>-4</v>
      </c>
      <c r="Y34" s="31">
        <f t="shared" si="3"/>
        <v>711436</v>
      </c>
      <c r="Z34" s="32">
        <f>+IF(X34&lt;&gt;0,+(Y34/X34)*100,0)</f>
        <v>-17785900</v>
      </c>
      <c r="AA34" s="33">
        <f>SUM(AA29:AA33)</f>
        <v>-4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235856</v>
      </c>
      <c r="D40" s="29">
        <f>+D34+D39</f>
        <v>0</v>
      </c>
      <c r="E40" s="30">
        <f t="shared" si="5"/>
        <v>743911</v>
      </c>
      <c r="F40" s="31">
        <f t="shared" si="5"/>
        <v>-4</v>
      </c>
      <c r="G40" s="31">
        <f t="shared" si="5"/>
        <v>235856</v>
      </c>
      <c r="H40" s="31">
        <f t="shared" si="5"/>
        <v>28134</v>
      </c>
      <c r="I40" s="31">
        <f t="shared" si="5"/>
        <v>24022</v>
      </c>
      <c r="J40" s="31">
        <f t="shared" si="5"/>
        <v>288012</v>
      </c>
      <c r="K40" s="31">
        <f t="shared" si="5"/>
        <v>22407</v>
      </c>
      <c r="L40" s="31">
        <f t="shared" si="5"/>
        <v>232417</v>
      </c>
      <c r="M40" s="31">
        <f t="shared" si="5"/>
        <v>26694</v>
      </c>
      <c r="N40" s="31">
        <f t="shared" si="5"/>
        <v>281518</v>
      </c>
      <c r="O40" s="31">
        <f t="shared" si="5"/>
        <v>26398</v>
      </c>
      <c r="P40" s="31">
        <f t="shared" si="5"/>
        <v>22966</v>
      </c>
      <c r="Q40" s="31">
        <f t="shared" si="5"/>
        <v>23512</v>
      </c>
      <c r="R40" s="31">
        <f t="shared" si="5"/>
        <v>72876</v>
      </c>
      <c r="S40" s="31">
        <f t="shared" si="5"/>
        <v>23050</v>
      </c>
      <c r="T40" s="31">
        <f t="shared" si="5"/>
        <v>22939</v>
      </c>
      <c r="U40" s="31">
        <f t="shared" si="5"/>
        <v>23037</v>
      </c>
      <c r="V40" s="31">
        <f t="shared" si="5"/>
        <v>69026</v>
      </c>
      <c r="W40" s="31">
        <f t="shared" si="5"/>
        <v>711432</v>
      </c>
      <c r="X40" s="31">
        <f t="shared" si="5"/>
        <v>-4</v>
      </c>
      <c r="Y40" s="31">
        <f t="shared" si="5"/>
        <v>711436</v>
      </c>
      <c r="Z40" s="32">
        <f>+IF(X40&lt;&gt;0,+(Y40/X40)*100,0)</f>
        <v>-17785900</v>
      </c>
      <c r="AA40" s="33">
        <f>+AA34+AA39</f>
        <v>-4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1087619</v>
      </c>
      <c r="D42" s="43">
        <f>+D25-D40</f>
        <v>0</v>
      </c>
      <c r="E42" s="44">
        <f t="shared" si="6"/>
        <v>-945328</v>
      </c>
      <c r="F42" s="45">
        <f t="shared" si="6"/>
        <v>-948892</v>
      </c>
      <c r="G42" s="45">
        <f t="shared" si="6"/>
        <v>1406483</v>
      </c>
      <c r="H42" s="45">
        <f t="shared" si="6"/>
        <v>-2229446</v>
      </c>
      <c r="I42" s="45">
        <f t="shared" si="6"/>
        <v>-70349</v>
      </c>
      <c r="J42" s="45">
        <f t="shared" si="6"/>
        <v>-893312</v>
      </c>
      <c r="K42" s="45">
        <f t="shared" si="6"/>
        <v>190866</v>
      </c>
      <c r="L42" s="45">
        <f t="shared" si="6"/>
        <v>1600458</v>
      </c>
      <c r="M42" s="45">
        <f t="shared" si="6"/>
        <v>-593782</v>
      </c>
      <c r="N42" s="45">
        <f t="shared" si="6"/>
        <v>1197542</v>
      </c>
      <c r="O42" s="45">
        <f t="shared" si="6"/>
        <v>-36685</v>
      </c>
      <c r="P42" s="45">
        <f t="shared" si="6"/>
        <v>209813</v>
      </c>
      <c r="Q42" s="45">
        <f t="shared" si="6"/>
        <v>-281954</v>
      </c>
      <c r="R42" s="45">
        <f t="shared" si="6"/>
        <v>-108826</v>
      </c>
      <c r="S42" s="45">
        <f t="shared" si="6"/>
        <v>-24613</v>
      </c>
      <c r="T42" s="45">
        <f t="shared" si="6"/>
        <v>214892</v>
      </c>
      <c r="U42" s="45">
        <f t="shared" si="6"/>
        <v>-285619</v>
      </c>
      <c r="V42" s="45">
        <f t="shared" si="6"/>
        <v>-95340</v>
      </c>
      <c r="W42" s="45">
        <f t="shared" si="6"/>
        <v>100064</v>
      </c>
      <c r="X42" s="45">
        <f t="shared" si="6"/>
        <v>-948892</v>
      </c>
      <c r="Y42" s="45">
        <f t="shared" si="6"/>
        <v>1048956</v>
      </c>
      <c r="Z42" s="46">
        <f>+IF(X42&lt;&gt;0,+(Y42/X42)*100,0)</f>
        <v>-110.54535184193774</v>
      </c>
      <c r="AA42" s="47">
        <f>+AA25-AA40</f>
        <v>-948892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-3564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-3564</v>
      </c>
      <c r="Y45" s="20">
        <v>3564</v>
      </c>
      <c r="Z45" s="48">
        <v>-100</v>
      </c>
      <c r="AA45" s="22">
        <v>-3564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-3564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-3564</v>
      </c>
      <c r="Y48" s="53">
        <f t="shared" si="7"/>
        <v>3564</v>
      </c>
      <c r="Z48" s="54">
        <f>+IF(X48&lt;&gt;0,+(Y48/X48)*100,0)</f>
        <v>-100</v>
      </c>
      <c r="AA48" s="55">
        <f>SUM(AA45:AA47)</f>
        <v>-3564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19963</v>
      </c>
      <c r="D8" s="18"/>
      <c r="E8" s="19"/>
      <c r="F8" s="20"/>
      <c r="G8" s="20">
        <v>2775292</v>
      </c>
      <c r="H8" s="20">
        <v>2826929</v>
      </c>
      <c r="I8" s="20">
        <v>5512554</v>
      </c>
      <c r="J8" s="20">
        <v>11114775</v>
      </c>
      <c r="K8" s="20">
        <v>471622</v>
      </c>
      <c r="L8" s="20">
        <v>2023423</v>
      </c>
      <c r="M8" s="20">
        <v>2867900</v>
      </c>
      <c r="N8" s="20">
        <v>5362945</v>
      </c>
      <c r="O8" s="20">
        <v>663111</v>
      </c>
      <c r="P8" s="20">
        <v>-13242283</v>
      </c>
      <c r="Q8" s="20">
        <v>283584</v>
      </c>
      <c r="R8" s="20">
        <v>-12295588</v>
      </c>
      <c r="S8" s="20">
        <v>564313</v>
      </c>
      <c r="T8" s="20">
        <v>-235748</v>
      </c>
      <c r="U8" s="20">
        <v>-1320189</v>
      </c>
      <c r="V8" s="20">
        <v>-991624</v>
      </c>
      <c r="W8" s="20">
        <v>3190508</v>
      </c>
      <c r="X8" s="20"/>
      <c r="Y8" s="20">
        <v>3190508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8340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28303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2775292</v>
      </c>
      <c r="H12" s="31">
        <f t="shared" si="0"/>
        <v>2826929</v>
      </c>
      <c r="I12" s="31">
        <f t="shared" si="0"/>
        <v>5512554</v>
      </c>
      <c r="J12" s="31">
        <f t="shared" si="0"/>
        <v>11114775</v>
      </c>
      <c r="K12" s="31">
        <f t="shared" si="0"/>
        <v>471622</v>
      </c>
      <c r="L12" s="31">
        <f t="shared" si="0"/>
        <v>2023423</v>
      </c>
      <c r="M12" s="31">
        <f t="shared" si="0"/>
        <v>2867900</v>
      </c>
      <c r="N12" s="31">
        <f t="shared" si="0"/>
        <v>5362945</v>
      </c>
      <c r="O12" s="31">
        <f t="shared" si="0"/>
        <v>663111</v>
      </c>
      <c r="P12" s="31">
        <f t="shared" si="0"/>
        <v>-13242283</v>
      </c>
      <c r="Q12" s="31">
        <f t="shared" si="0"/>
        <v>283584</v>
      </c>
      <c r="R12" s="31">
        <f t="shared" si="0"/>
        <v>-12295588</v>
      </c>
      <c r="S12" s="31">
        <f t="shared" si="0"/>
        <v>564313</v>
      </c>
      <c r="T12" s="31">
        <f t="shared" si="0"/>
        <v>-235748</v>
      </c>
      <c r="U12" s="31">
        <f t="shared" si="0"/>
        <v>-1320189</v>
      </c>
      <c r="V12" s="31">
        <f t="shared" si="0"/>
        <v>-991624</v>
      </c>
      <c r="W12" s="31">
        <f t="shared" si="0"/>
        <v>3190508</v>
      </c>
      <c r="X12" s="31">
        <f t="shared" si="0"/>
        <v>0</v>
      </c>
      <c r="Y12" s="31">
        <f t="shared" si="0"/>
        <v>3190508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28303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2775292</v>
      </c>
      <c r="H25" s="31">
        <f t="shared" si="2"/>
        <v>2826929</v>
      </c>
      <c r="I25" s="31">
        <f t="shared" si="2"/>
        <v>5512554</v>
      </c>
      <c r="J25" s="31">
        <f t="shared" si="2"/>
        <v>11114775</v>
      </c>
      <c r="K25" s="31">
        <f t="shared" si="2"/>
        <v>471622</v>
      </c>
      <c r="L25" s="31">
        <f t="shared" si="2"/>
        <v>2023423</v>
      </c>
      <c r="M25" s="31">
        <f t="shared" si="2"/>
        <v>2867900</v>
      </c>
      <c r="N25" s="31">
        <f t="shared" si="2"/>
        <v>5362945</v>
      </c>
      <c r="O25" s="31">
        <f t="shared" si="2"/>
        <v>663111</v>
      </c>
      <c r="P25" s="31">
        <f t="shared" si="2"/>
        <v>-13242283</v>
      </c>
      <c r="Q25" s="31">
        <f t="shared" si="2"/>
        <v>283584</v>
      </c>
      <c r="R25" s="31">
        <f t="shared" si="2"/>
        <v>-12295588</v>
      </c>
      <c r="S25" s="31">
        <f t="shared" si="2"/>
        <v>564313</v>
      </c>
      <c r="T25" s="31">
        <f t="shared" si="2"/>
        <v>-235748</v>
      </c>
      <c r="U25" s="31">
        <f t="shared" si="2"/>
        <v>-1320189</v>
      </c>
      <c r="V25" s="31">
        <f t="shared" si="2"/>
        <v>-991624</v>
      </c>
      <c r="W25" s="31">
        <f t="shared" si="2"/>
        <v>3190508</v>
      </c>
      <c r="X25" s="31">
        <f t="shared" si="2"/>
        <v>0</v>
      </c>
      <c r="Y25" s="31">
        <f t="shared" si="2"/>
        <v>3190508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403739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403739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403739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-375436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2775292</v>
      </c>
      <c r="H42" s="45">
        <f t="shared" si="6"/>
        <v>2826929</v>
      </c>
      <c r="I42" s="45">
        <f t="shared" si="6"/>
        <v>5512554</v>
      </c>
      <c r="J42" s="45">
        <f t="shared" si="6"/>
        <v>11114775</v>
      </c>
      <c r="K42" s="45">
        <f t="shared" si="6"/>
        <v>471622</v>
      </c>
      <c r="L42" s="45">
        <f t="shared" si="6"/>
        <v>2023423</v>
      </c>
      <c r="M42" s="45">
        <f t="shared" si="6"/>
        <v>2867900</v>
      </c>
      <c r="N42" s="45">
        <f t="shared" si="6"/>
        <v>5362945</v>
      </c>
      <c r="O42" s="45">
        <f t="shared" si="6"/>
        <v>663111</v>
      </c>
      <c r="P42" s="45">
        <f t="shared" si="6"/>
        <v>-13242283</v>
      </c>
      <c r="Q42" s="45">
        <f t="shared" si="6"/>
        <v>283584</v>
      </c>
      <c r="R42" s="45">
        <f t="shared" si="6"/>
        <v>-12295588</v>
      </c>
      <c r="S42" s="45">
        <f t="shared" si="6"/>
        <v>564313</v>
      </c>
      <c r="T42" s="45">
        <f t="shared" si="6"/>
        <v>-235748</v>
      </c>
      <c r="U42" s="45">
        <f t="shared" si="6"/>
        <v>-1320189</v>
      </c>
      <c r="V42" s="45">
        <f t="shared" si="6"/>
        <v>-991624</v>
      </c>
      <c r="W42" s="45">
        <f t="shared" si="6"/>
        <v>3190508</v>
      </c>
      <c r="X42" s="45">
        <f t="shared" si="6"/>
        <v>0</v>
      </c>
      <c r="Y42" s="45">
        <f t="shared" si="6"/>
        <v>3190508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58060904</v>
      </c>
      <c r="D8" s="18"/>
      <c r="E8" s="19"/>
      <c r="F8" s="20"/>
      <c r="G8" s="20"/>
      <c r="H8" s="20"/>
      <c r="I8" s="20"/>
      <c r="J8" s="20"/>
      <c r="K8" s="20">
        <v>4433985</v>
      </c>
      <c r="L8" s="20">
        <v>4440300</v>
      </c>
      <c r="M8" s="20">
        <v>4447320</v>
      </c>
      <c r="N8" s="20">
        <v>13321605</v>
      </c>
      <c r="O8" s="20">
        <v>4445081</v>
      </c>
      <c r="P8" s="20">
        <v>4455798</v>
      </c>
      <c r="Q8" s="20">
        <v>4461363</v>
      </c>
      <c r="R8" s="20">
        <v>13362242</v>
      </c>
      <c r="S8" s="20">
        <v>4462029</v>
      </c>
      <c r="T8" s="20">
        <v>5900776</v>
      </c>
      <c r="U8" s="20">
        <v>4469828</v>
      </c>
      <c r="V8" s="20">
        <v>14832633</v>
      </c>
      <c r="W8" s="20">
        <v>41516480</v>
      </c>
      <c r="X8" s="20"/>
      <c r="Y8" s="20">
        <v>41516480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58060904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4433985</v>
      </c>
      <c r="L12" s="31">
        <f t="shared" si="0"/>
        <v>4440300</v>
      </c>
      <c r="M12" s="31">
        <f t="shared" si="0"/>
        <v>4447320</v>
      </c>
      <c r="N12" s="31">
        <f t="shared" si="0"/>
        <v>13321605</v>
      </c>
      <c r="O12" s="31">
        <f t="shared" si="0"/>
        <v>4445081</v>
      </c>
      <c r="P12" s="31">
        <f t="shared" si="0"/>
        <v>4455798</v>
      </c>
      <c r="Q12" s="31">
        <f t="shared" si="0"/>
        <v>4461363</v>
      </c>
      <c r="R12" s="31">
        <f t="shared" si="0"/>
        <v>13362242</v>
      </c>
      <c r="S12" s="31">
        <f t="shared" si="0"/>
        <v>4462029</v>
      </c>
      <c r="T12" s="31">
        <f t="shared" si="0"/>
        <v>5900776</v>
      </c>
      <c r="U12" s="31">
        <f t="shared" si="0"/>
        <v>4469828</v>
      </c>
      <c r="V12" s="31">
        <f t="shared" si="0"/>
        <v>14832633</v>
      </c>
      <c r="W12" s="31">
        <f t="shared" si="0"/>
        <v>41516480</v>
      </c>
      <c r="X12" s="31">
        <f t="shared" si="0"/>
        <v>0</v>
      </c>
      <c r="Y12" s="31">
        <f t="shared" si="0"/>
        <v>41516480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58060904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4433985</v>
      </c>
      <c r="L25" s="31">
        <f t="shared" si="2"/>
        <v>4440300</v>
      </c>
      <c r="M25" s="31">
        <f t="shared" si="2"/>
        <v>4447320</v>
      </c>
      <c r="N25" s="31">
        <f t="shared" si="2"/>
        <v>13321605</v>
      </c>
      <c r="O25" s="31">
        <f t="shared" si="2"/>
        <v>4445081</v>
      </c>
      <c r="P25" s="31">
        <f t="shared" si="2"/>
        <v>4455798</v>
      </c>
      <c r="Q25" s="31">
        <f t="shared" si="2"/>
        <v>4461363</v>
      </c>
      <c r="R25" s="31">
        <f t="shared" si="2"/>
        <v>13362242</v>
      </c>
      <c r="S25" s="31">
        <f t="shared" si="2"/>
        <v>4462029</v>
      </c>
      <c r="T25" s="31">
        <f t="shared" si="2"/>
        <v>5900776</v>
      </c>
      <c r="U25" s="31">
        <f t="shared" si="2"/>
        <v>4469828</v>
      </c>
      <c r="V25" s="31">
        <f t="shared" si="2"/>
        <v>14832633</v>
      </c>
      <c r="W25" s="31">
        <f t="shared" si="2"/>
        <v>41516480</v>
      </c>
      <c r="X25" s="31">
        <f t="shared" si="2"/>
        <v>0</v>
      </c>
      <c r="Y25" s="31">
        <f t="shared" si="2"/>
        <v>41516480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2640853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-61931099</v>
      </c>
      <c r="G32" s="20"/>
      <c r="H32" s="20"/>
      <c r="I32" s="20"/>
      <c r="J32" s="20"/>
      <c r="K32" s="20">
        <v>1779183</v>
      </c>
      <c r="L32" s="20">
        <v>1473986</v>
      </c>
      <c r="M32" s="20">
        <v>845183</v>
      </c>
      <c r="N32" s="20">
        <v>4098352</v>
      </c>
      <c r="O32" s="20">
        <v>1516410</v>
      </c>
      <c r="P32" s="20">
        <v>1486032</v>
      </c>
      <c r="Q32" s="20">
        <v>1526906</v>
      </c>
      <c r="R32" s="20">
        <v>4529348</v>
      </c>
      <c r="S32" s="20">
        <v>1514963</v>
      </c>
      <c r="T32" s="20">
        <v>1436614</v>
      </c>
      <c r="U32" s="20">
        <v>1444679</v>
      </c>
      <c r="V32" s="20">
        <v>4396256</v>
      </c>
      <c r="W32" s="20">
        <v>13023956</v>
      </c>
      <c r="X32" s="20">
        <v>-61931099</v>
      </c>
      <c r="Y32" s="20">
        <v>74955055</v>
      </c>
      <c r="Z32" s="21">
        <v>-121.02975114328262</v>
      </c>
      <c r="AA32" s="22">
        <v>-61931099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2640853</v>
      </c>
      <c r="D34" s="29">
        <f>SUM(D29:D33)</f>
        <v>0</v>
      </c>
      <c r="E34" s="30">
        <f t="shared" si="3"/>
        <v>0</v>
      </c>
      <c r="F34" s="31">
        <f t="shared" si="3"/>
        <v>-61931099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1779183</v>
      </c>
      <c r="L34" s="31">
        <f t="shared" si="3"/>
        <v>1473986</v>
      </c>
      <c r="M34" s="31">
        <f t="shared" si="3"/>
        <v>845183</v>
      </c>
      <c r="N34" s="31">
        <f t="shared" si="3"/>
        <v>4098352</v>
      </c>
      <c r="O34" s="31">
        <f t="shared" si="3"/>
        <v>1516410</v>
      </c>
      <c r="P34" s="31">
        <f t="shared" si="3"/>
        <v>1486032</v>
      </c>
      <c r="Q34" s="31">
        <f t="shared" si="3"/>
        <v>1526906</v>
      </c>
      <c r="R34" s="31">
        <f t="shared" si="3"/>
        <v>4529348</v>
      </c>
      <c r="S34" s="31">
        <f t="shared" si="3"/>
        <v>1514963</v>
      </c>
      <c r="T34" s="31">
        <f t="shared" si="3"/>
        <v>1436614</v>
      </c>
      <c r="U34" s="31">
        <f t="shared" si="3"/>
        <v>1444679</v>
      </c>
      <c r="V34" s="31">
        <f t="shared" si="3"/>
        <v>4396256</v>
      </c>
      <c r="W34" s="31">
        <f t="shared" si="3"/>
        <v>13023956</v>
      </c>
      <c r="X34" s="31">
        <f t="shared" si="3"/>
        <v>-61931099</v>
      </c>
      <c r="Y34" s="31">
        <f t="shared" si="3"/>
        <v>74955055</v>
      </c>
      <c r="Z34" s="32">
        <f>+IF(X34&lt;&gt;0,+(Y34/X34)*100,0)</f>
        <v>-121.02975114328262</v>
      </c>
      <c r="AA34" s="33">
        <f>SUM(AA29:AA33)</f>
        <v>-61931099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2640853</v>
      </c>
      <c r="D40" s="29">
        <f>+D34+D39</f>
        <v>0</v>
      </c>
      <c r="E40" s="30">
        <f t="shared" si="5"/>
        <v>0</v>
      </c>
      <c r="F40" s="31">
        <f t="shared" si="5"/>
        <v>-61931099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1779183</v>
      </c>
      <c r="L40" s="31">
        <f t="shared" si="5"/>
        <v>1473986</v>
      </c>
      <c r="M40" s="31">
        <f t="shared" si="5"/>
        <v>845183</v>
      </c>
      <c r="N40" s="31">
        <f t="shared" si="5"/>
        <v>4098352</v>
      </c>
      <c r="O40" s="31">
        <f t="shared" si="5"/>
        <v>1516410</v>
      </c>
      <c r="P40" s="31">
        <f t="shared" si="5"/>
        <v>1486032</v>
      </c>
      <c r="Q40" s="31">
        <f t="shared" si="5"/>
        <v>1526906</v>
      </c>
      <c r="R40" s="31">
        <f t="shared" si="5"/>
        <v>4529348</v>
      </c>
      <c r="S40" s="31">
        <f t="shared" si="5"/>
        <v>1514963</v>
      </c>
      <c r="T40" s="31">
        <f t="shared" si="5"/>
        <v>1436614</v>
      </c>
      <c r="U40" s="31">
        <f t="shared" si="5"/>
        <v>1444679</v>
      </c>
      <c r="V40" s="31">
        <f t="shared" si="5"/>
        <v>4396256</v>
      </c>
      <c r="W40" s="31">
        <f t="shared" si="5"/>
        <v>13023956</v>
      </c>
      <c r="X40" s="31">
        <f t="shared" si="5"/>
        <v>-61931099</v>
      </c>
      <c r="Y40" s="31">
        <f t="shared" si="5"/>
        <v>74955055</v>
      </c>
      <c r="Z40" s="32">
        <f>+IF(X40&lt;&gt;0,+(Y40/X40)*100,0)</f>
        <v>-121.02975114328262</v>
      </c>
      <c r="AA40" s="33">
        <f>+AA34+AA39</f>
        <v>-61931099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55420051</v>
      </c>
      <c r="D42" s="43">
        <f>+D25-D40</f>
        <v>0</v>
      </c>
      <c r="E42" s="44">
        <f t="shared" si="6"/>
        <v>0</v>
      </c>
      <c r="F42" s="45">
        <f t="shared" si="6"/>
        <v>61931099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2654802</v>
      </c>
      <c r="L42" s="45">
        <f t="shared" si="6"/>
        <v>2966314</v>
      </c>
      <c r="M42" s="45">
        <f t="shared" si="6"/>
        <v>3602137</v>
      </c>
      <c r="N42" s="45">
        <f t="shared" si="6"/>
        <v>9223253</v>
      </c>
      <c r="O42" s="45">
        <f t="shared" si="6"/>
        <v>2928671</v>
      </c>
      <c r="P42" s="45">
        <f t="shared" si="6"/>
        <v>2969766</v>
      </c>
      <c r="Q42" s="45">
        <f t="shared" si="6"/>
        <v>2934457</v>
      </c>
      <c r="R42" s="45">
        <f t="shared" si="6"/>
        <v>8832894</v>
      </c>
      <c r="S42" s="45">
        <f t="shared" si="6"/>
        <v>2947066</v>
      </c>
      <c r="T42" s="45">
        <f t="shared" si="6"/>
        <v>4464162</v>
      </c>
      <c r="U42" s="45">
        <f t="shared" si="6"/>
        <v>3025149</v>
      </c>
      <c r="V42" s="45">
        <f t="shared" si="6"/>
        <v>10436377</v>
      </c>
      <c r="W42" s="45">
        <f t="shared" si="6"/>
        <v>28492524</v>
      </c>
      <c r="X42" s="45">
        <f t="shared" si="6"/>
        <v>61931099</v>
      </c>
      <c r="Y42" s="45">
        <f t="shared" si="6"/>
        <v>-33438575</v>
      </c>
      <c r="Z42" s="46">
        <f>+IF(X42&lt;&gt;0,+(Y42/X42)*100,0)</f>
        <v>-53.993188462552553</v>
      </c>
      <c r="AA42" s="47">
        <f>+AA25-AA40</f>
        <v>61931099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172405549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172405549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1667845</v>
      </c>
      <c r="D6" s="18"/>
      <c r="E6" s="19"/>
      <c r="F6" s="20">
        <v>1667845</v>
      </c>
      <c r="G6" s="20">
        <v>1667845</v>
      </c>
      <c r="H6" s="20">
        <v>55314</v>
      </c>
      <c r="I6" s="20">
        <v>46083</v>
      </c>
      <c r="J6" s="20">
        <v>1769242</v>
      </c>
      <c r="K6" s="20">
        <v>41672</v>
      </c>
      <c r="L6" s="20">
        <v>53552</v>
      </c>
      <c r="M6" s="20">
        <v>39812</v>
      </c>
      <c r="N6" s="20">
        <v>135036</v>
      </c>
      <c r="O6" s="20">
        <v>35665</v>
      </c>
      <c r="P6" s="20">
        <v>50645</v>
      </c>
      <c r="Q6" s="20">
        <v>50018</v>
      </c>
      <c r="R6" s="20">
        <v>136328</v>
      </c>
      <c r="S6" s="20">
        <v>37114</v>
      </c>
      <c r="T6" s="20">
        <v>42335</v>
      </c>
      <c r="U6" s="20">
        <v>32614</v>
      </c>
      <c r="V6" s="20">
        <v>112063</v>
      </c>
      <c r="W6" s="20">
        <v>2152669</v>
      </c>
      <c r="X6" s="20">
        <v>1667845</v>
      </c>
      <c r="Y6" s="20">
        <v>484824</v>
      </c>
      <c r="Z6" s="21">
        <v>29.068888295974748</v>
      </c>
      <c r="AA6" s="22">
        <v>1667845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263699</v>
      </c>
      <c r="D8" s="18"/>
      <c r="E8" s="19"/>
      <c r="F8" s="20">
        <v>263700</v>
      </c>
      <c r="G8" s="20">
        <v>263700</v>
      </c>
      <c r="H8" s="20">
        <v>-9490</v>
      </c>
      <c r="I8" s="20">
        <v>140</v>
      </c>
      <c r="J8" s="20">
        <v>254350</v>
      </c>
      <c r="K8" s="20">
        <v>2178</v>
      </c>
      <c r="L8" s="20">
        <v>-8233</v>
      </c>
      <c r="M8" s="20">
        <v>5664</v>
      </c>
      <c r="N8" s="20">
        <v>-391</v>
      </c>
      <c r="O8" s="20">
        <v>9811</v>
      </c>
      <c r="P8" s="20">
        <v>-6833</v>
      </c>
      <c r="Q8" s="20">
        <v>-5613</v>
      </c>
      <c r="R8" s="20">
        <v>-2635</v>
      </c>
      <c r="S8" s="20">
        <v>7208</v>
      </c>
      <c r="T8" s="20">
        <v>2874</v>
      </c>
      <c r="U8" s="20">
        <v>11962</v>
      </c>
      <c r="V8" s="20">
        <v>22044</v>
      </c>
      <c r="W8" s="20">
        <v>273368</v>
      </c>
      <c r="X8" s="20">
        <v>263700</v>
      </c>
      <c r="Y8" s="20">
        <v>9668</v>
      </c>
      <c r="Z8" s="21">
        <v>3.6662874478574139</v>
      </c>
      <c r="AA8" s="22">
        <v>263700</v>
      </c>
    </row>
    <row r="9" spans="1:27" x14ac:dyDescent="0.25">
      <c r="A9" s="23" t="s">
        <v>37</v>
      </c>
      <c r="B9" s="17" t="s">
        <v>32</v>
      </c>
      <c r="C9" s="18">
        <v>143</v>
      </c>
      <c r="D9" s="18"/>
      <c r="E9" s="19"/>
      <c r="F9" s="20">
        <v>143</v>
      </c>
      <c r="G9" s="20">
        <v>143</v>
      </c>
      <c r="H9" s="20"/>
      <c r="I9" s="20">
        <v>-7</v>
      </c>
      <c r="J9" s="20">
        <v>136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</v>
      </c>
      <c r="X9" s="20">
        <v>143</v>
      </c>
      <c r="Y9" s="20">
        <v>-7</v>
      </c>
      <c r="Z9" s="21">
        <v>-4.895104895104895</v>
      </c>
      <c r="AA9" s="22">
        <v>143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1931687</v>
      </c>
      <c r="D12" s="29">
        <f>SUM(D6:D11)</f>
        <v>0</v>
      </c>
      <c r="E12" s="30">
        <f t="shared" si="0"/>
        <v>0</v>
      </c>
      <c r="F12" s="31">
        <f t="shared" si="0"/>
        <v>1931688</v>
      </c>
      <c r="G12" s="31">
        <f t="shared" si="0"/>
        <v>1931688</v>
      </c>
      <c r="H12" s="31">
        <f t="shared" si="0"/>
        <v>45824</v>
      </c>
      <c r="I12" s="31">
        <f t="shared" si="0"/>
        <v>46216</v>
      </c>
      <c r="J12" s="31">
        <f t="shared" si="0"/>
        <v>2023728</v>
      </c>
      <c r="K12" s="31">
        <f t="shared" si="0"/>
        <v>43850</v>
      </c>
      <c r="L12" s="31">
        <f t="shared" si="0"/>
        <v>45319</v>
      </c>
      <c r="M12" s="31">
        <f t="shared" si="0"/>
        <v>45476</v>
      </c>
      <c r="N12" s="31">
        <f t="shared" si="0"/>
        <v>134645</v>
      </c>
      <c r="O12" s="31">
        <f t="shared" si="0"/>
        <v>45476</v>
      </c>
      <c r="P12" s="31">
        <f t="shared" si="0"/>
        <v>43812</v>
      </c>
      <c r="Q12" s="31">
        <f t="shared" si="0"/>
        <v>44405</v>
      </c>
      <c r="R12" s="31">
        <f t="shared" si="0"/>
        <v>133693</v>
      </c>
      <c r="S12" s="31">
        <f t="shared" si="0"/>
        <v>44322</v>
      </c>
      <c r="T12" s="31">
        <f t="shared" si="0"/>
        <v>45209</v>
      </c>
      <c r="U12" s="31">
        <f t="shared" si="0"/>
        <v>44576</v>
      </c>
      <c r="V12" s="31">
        <f t="shared" si="0"/>
        <v>134107</v>
      </c>
      <c r="W12" s="31">
        <f t="shared" si="0"/>
        <v>2426173</v>
      </c>
      <c r="X12" s="31">
        <f t="shared" si="0"/>
        <v>1931688</v>
      </c>
      <c r="Y12" s="31">
        <f t="shared" si="0"/>
        <v>494485</v>
      </c>
      <c r="Z12" s="32">
        <f>+IF(X12&lt;&gt;0,+(Y12/X12)*100,0)</f>
        <v>25.598595632420974</v>
      </c>
      <c r="AA12" s="33">
        <f>SUM(AA6:AA11)</f>
        <v>1931688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1931687</v>
      </c>
      <c r="D25" s="29">
        <f>+D12+D24</f>
        <v>0</v>
      </c>
      <c r="E25" s="30">
        <f t="shared" si="2"/>
        <v>0</v>
      </c>
      <c r="F25" s="31">
        <f t="shared" si="2"/>
        <v>1931688</v>
      </c>
      <c r="G25" s="31">
        <f t="shared" si="2"/>
        <v>1931688</v>
      </c>
      <c r="H25" s="31">
        <f t="shared" si="2"/>
        <v>45824</v>
      </c>
      <c r="I25" s="31">
        <f t="shared" si="2"/>
        <v>46216</v>
      </c>
      <c r="J25" s="31">
        <f t="shared" si="2"/>
        <v>2023728</v>
      </c>
      <c r="K25" s="31">
        <f t="shared" si="2"/>
        <v>43850</v>
      </c>
      <c r="L25" s="31">
        <f t="shared" si="2"/>
        <v>45319</v>
      </c>
      <c r="M25" s="31">
        <f t="shared" si="2"/>
        <v>45476</v>
      </c>
      <c r="N25" s="31">
        <f t="shared" si="2"/>
        <v>134645</v>
      </c>
      <c r="O25" s="31">
        <f t="shared" si="2"/>
        <v>45476</v>
      </c>
      <c r="P25" s="31">
        <f t="shared" si="2"/>
        <v>43812</v>
      </c>
      <c r="Q25" s="31">
        <f t="shared" si="2"/>
        <v>44405</v>
      </c>
      <c r="R25" s="31">
        <f t="shared" si="2"/>
        <v>133693</v>
      </c>
      <c r="S25" s="31">
        <f t="shared" si="2"/>
        <v>44322</v>
      </c>
      <c r="T25" s="31">
        <f t="shared" si="2"/>
        <v>45209</v>
      </c>
      <c r="U25" s="31">
        <f t="shared" si="2"/>
        <v>44576</v>
      </c>
      <c r="V25" s="31">
        <f t="shared" si="2"/>
        <v>134107</v>
      </c>
      <c r="W25" s="31">
        <f t="shared" si="2"/>
        <v>2426173</v>
      </c>
      <c r="X25" s="31">
        <f t="shared" si="2"/>
        <v>1931688</v>
      </c>
      <c r="Y25" s="31">
        <f t="shared" si="2"/>
        <v>494485</v>
      </c>
      <c r="Z25" s="32">
        <f>+IF(X25&lt;&gt;0,+(Y25/X25)*100,0)</f>
        <v>25.598595632420974</v>
      </c>
      <c r="AA25" s="33">
        <f>+AA12+AA24</f>
        <v>1931688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248937</v>
      </c>
      <c r="D32" s="18"/>
      <c r="E32" s="19"/>
      <c r="F32" s="20">
        <v>248937</v>
      </c>
      <c r="G32" s="20">
        <v>248937</v>
      </c>
      <c r="H32" s="20">
        <v>5976</v>
      </c>
      <c r="I32" s="20">
        <v>6027</v>
      </c>
      <c r="J32" s="20">
        <v>260940</v>
      </c>
      <c r="K32" s="20">
        <v>3460</v>
      </c>
      <c r="L32" s="20">
        <v>5465</v>
      </c>
      <c r="M32" s="20">
        <v>5777</v>
      </c>
      <c r="N32" s="20">
        <v>14702</v>
      </c>
      <c r="O32" s="20">
        <v>5777</v>
      </c>
      <c r="P32" s="20">
        <v>4113</v>
      </c>
      <c r="Q32" s="20">
        <v>4476</v>
      </c>
      <c r="R32" s="20">
        <v>14366</v>
      </c>
      <c r="S32" s="20">
        <v>4931</v>
      </c>
      <c r="T32" s="20">
        <v>5589</v>
      </c>
      <c r="U32" s="20">
        <v>4953</v>
      </c>
      <c r="V32" s="20">
        <v>15473</v>
      </c>
      <c r="W32" s="20">
        <v>305481</v>
      </c>
      <c r="X32" s="20">
        <v>248937</v>
      </c>
      <c r="Y32" s="20">
        <v>56544</v>
      </c>
      <c r="Z32" s="21">
        <v>22.714180696320756</v>
      </c>
      <c r="AA32" s="22">
        <v>248937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248937</v>
      </c>
      <c r="D34" s="29">
        <f>SUM(D29:D33)</f>
        <v>0</v>
      </c>
      <c r="E34" s="30">
        <f t="shared" si="3"/>
        <v>0</v>
      </c>
      <c r="F34" s="31">
        <f t="shared" si="3"/>
        <v>248937</v>
      </c>
      <c r="G34" s="31">
        <f t="shared" si="3"/>
        <v>248937</v>
      </c>
      <c r="H34" s="31">
        <f t="shared" si="3"/>
        <v>5976</v>
      </c>
      <c r="I34" s="31">
        <f t="shared" si="3"/>
        <v>6027</v>
      </c>
      <c r="J34" s="31">
        <f t="shared" si="3"/>
        <v>260940</v>
      </c>
      <c r="K34" s="31">
        <f t="shared" si="3"/>
        <v>3460</v>
      </c>
      <c r="L34" s="31">
        <f t="shared" si="3"/>
        <v>5465</v>
      </c>
      <c r="M34" s="31">
        <f t="shared" si="3"/>
        <v>5777</v>
      </c>
      <c r="N34" s="31">
        <f t="shared" si="3"/>
        <v>14702</v>
      </c>
      <c r="O34" s="31">
        <f t="shared" si="3"/>
        <v>5777</v>
      </c>
      <c r="P34" s="31">
        <f t="shared" si="3"/>
        <v>4113</v>
      </c>
      <c r="Q34" s="31">
        <f t="shared" si="3"/>
        <v>4476</v>
      </c>
      <c r="R34" s="31">
        <f t="shared" si="3"/>
        <v>14366</v>
      </c>
      <c r="S34" s="31">
        <f t="shared" si="3"/>
        <v>4931</v>
      </c>
      <c r="T34" s="31">
        <f t="shared" si="3"/>
        <v>5589</v>
      </c>
      <c r="U34" s="31">
        <f t="shared" si="3"/>
        <v>4953</v>
      </c>
      <c r="V34" s="31">
        <f t="shared" si="3"/>
        <v>15473</v>
      </c>
      <c r="W34" s="31">
        <f t="shared" si="3"/>
        <v>305481</v>
      </c>
      <c r="X34" s="31">
        <f t="shared" si="3"/>
        <v>248937</v>
      </c>
      <c r="Y34" s="31">
        <f t="shared" si="3"/>
        <v>56544</v>
      </c>
      <c r="Z34" s="32">
        <f>+IF(X34&lt;&gt;0,+(Y34/X34)*100,0)</f>
        <v>22.714180696320756</v>
      </c>
      <c r="AA34" s="33">
        <f>SUM(AA29:AA33)</f>
        <v>248937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248937</v>
      </c>
      <c r="D40" s="29">
        <f>+D34+D39</f>
        <v>0</v>
      </c>
      <c r="E40" s="30">
        <f t="shared" si="5"/>
        <v>0</v>
      </c>
      <c r="F40" s="31">
        <f t="shared" si="5"/>
        <v>248937</v>
      </c>
      <c r="G40" s="31">
        <f t="shared" si="5"/>
        <v>248937</v>
      </c>
      <c r="H40" s="31">
        <f t="shared" si="5"/>
        <v>5976</v>
      </c>
      <c r="I40" s="31">
        <f t="shared" si="5"/>
        <v>6027</v>
      </c>
      <c r="J40" s="31">
        <f t="shared" si="5"/>
        <v>260940</v>
      </c>
      <c r="K40" s="31">
        <f t="shared" si="5"/>
        <v>3460</v>
      </c>
      <c r="L40" s="31">
        <f t="shared" si="5"/>
        <v>5465</v>
      </c>
      <c r="M40" s="31">
        <f t="shared" si="5"/>
        <v>5777</v>
      </c>
      <c r="N40" s="31">
        <f t="shared" si="5"/>
        <v>14702</v>
      </c>
      <c r="O40" s="31">
        <f t="shared" si="5"/>
        <v>5777</v>
      </c>
      <c r="P40" s="31">
        <f t="shared" si="5"/>
        <v>4113</v>
      </c>
      <c r="Q40" s="31">
        <f t="shared" si="5"/>
        <v>4476</v>
      </c>
      <c r="R40" s="31">
        <f t="shared" si="5"/>
        <v>14366</v>
      </c>
      <c r="S40" s="31">
        <f t="shared" si="5"/>
        <v>4931</v>
      </c>
      <c r="T40" s="31">
        <f t="shared" si="5"/>
        <v>5589</v>
      </c>
      <c r="U40" s="31">
        <f t="shared" si="5"/>
        <v>4953</v>
      </c>
      <c r="V40" s="31">
        <f t="shared" si="5"/>
        <v>15473</v>
      </c>
      <c r="W40" s="31">
        <f t="shared" si="5"/>
        <v>305481</v>
      </c>
      <c r="X40" s="31">
        <f t="shared" si="5"/>
        <v>248937</v>
      </c>
      <c r="Y40" s="31">
        <f t="shared" si="5"/>
        <v>56544</v>
      </c>
      <c r="Z40" s="32">
        <f>+IF(X40&lt;&gt;0,+(Y40/X40)*100,0)</f>
        <v>22.714180696320756</v>
      </c>
      <c r="AA40" s="33">
        <f>+AA34+AA39</f>
        <v>248937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1682750</v>
      </c>
      <c r="D42" s="43">
        <f>+D25-D40</f>
        <v>0</v>
      </c>
      <c r="E42" s="44">
        <f t="shared" si="6"/>
        <v>0</v>
      </c>
      <c r="F42" s="45">
        <f t="shared" si="6"/>
        <v>1682751</v>
      </c>
      <c r="G42" s="45">
        <f t="shared" si="6"/>
        <v>1682751</v>
      </c>
      <c r="H42" s="45">
        <f t="shared" si="6"/>
        <v>39848</v>
      </c>
      <c r="I42" s="45">
        <f t="shared" si="6"/>
        <v>40189</v>
      </c>
      <c r="J42" s="45">
        <f t="shared" si="6"/>
        <v>1762788</v>
      </c>
      <c r="K42" s="45">
        <f t="shared" si="6"/>
        <v>40390</v>
      </c>
      <c r="L42" s="45">
        <f t="shared" si="6"/>
        <v>39854</v>
      </c>
      <c r="M42" s="45">
        <f t="shared" si="6"/>
        <v>39699</v>
      </c>
      <c r="N42" s="45">
        <f t="shared" si="6"/>
        <v>119943</v>
      </c>
      <c r="O42" s="45">
        <f t="shared" si="6"/>
        <v>39699</v>
      </c>
      <c r="P42" s="45">
        <f t="shared" si="6"/>
        <v>39699</v>
      </c>
      <c r="Q42" s="45">
        <f t="shared" si="6"/>
        <v>39929</v>
      </c>
      <c r="R42" s="45">
        <f t="shared" si="6"/>
        <v>119327</v>
      </c>
      <c r="S42" s="45">
        <f t="shared" si="6"/>
        <v>39391</v>
      </c>
      <c r="T42" s="45">
        <f t="shared" si="6"/>
        <v>39620</v>
      </c>
      <c r="U42" s="45">
        <f t="shared" si="6"/>
        <v>39623</v>
      </c>
      <c r="V42" s="45">
        <f t="shared" si="6"/>
        <v>118634</v>
      </c>
      <c r="W42" s="45">
        <f t="shared" si="6"/>
        <v>2120692</v>
      </c>
      <c r="X42" s="45">
        <f t="shared" si="6"/>
        <v>1682751</v>
      </c>
      <c r="Y42" s="45">
        <f t="shared" si="6"/>
        <v>437941</v>
      </c>
      <c r="Z42" s="46">
        <f>+IF(X42&lt;&gt;0,+(Y42/X42)*100,0)</f>
        <v>26.025300237527716</v>
      </c>
      <c r="AA42" s="47">
        <f>+AA25-AA40</f>
        <v>1682751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-1078974</v>
      </c>
      <c r="D6" s="18"/>
      <c r="E6" s="19">
        <v>-10137840</v>
      </c>
      <c r="F6" s="20">
        <v>-18566425</v>
      </c>
      <c r="G6" s="20">
        <v>-1078974</v>
      </c>
      <c r="H6" s="20">
        <v>-199542</v>
      </c>
      <c r="I6" s="20"/>
      <c r="J6" s="20">
        <v>-1278516</v>
      </c>
      <c r="K6" s="20"/>
      <c r="L6" s="20">
        <v>-1187620</v>
      </c>
      <c r="M6" s="20">
        <v>-1873106</v>
      </c>
      <c r="N6" s="20">
        <v>-3060726</v>
      </c>
      <c r="O6" s="20">
        <v>-11048737</v>
      </c>
      <c r="P6" s="20">
        <v>-5846135</v>
      </c>
      <c r="Q6" s="20"/>
      <c r="R6" s="20">
        <v>-16894872</v>
      </c>
      <c r="S6" s="20"/>
      <c r="T6" s="20"/>
      <c r="U6" s="20">
        <v>-3269007</v>
      </c>
      <c r="V6" s="20">
        <v>-3269007</v>
      </c>
      <c r="W6" s="20">
        <v>-24503121</v>
      </c>
      <c r="X6" s="20">
        <v>-18566425</v>
      </c>
      <c r="Y6" s="20">
        <v>-5936696</v>
      </c>
      <c r="Z6" s="21">
        <v>31.975439536690558</v>
      </c>
      <c r="AA6" s="22">
        <v>-18566425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257110812</v>
      </c>
      <c r="D8" s="18"/>
      <c r="E8" s="19">
        <v>525875402</v>
      </c>
      <c r="F8" s="20">
        <v>525875402</v>
      </c>
      <c r="G8" s="20">
        <v>225556879</v>
      </c>
      <c r="H8" s="20">
        <v>28904727</v>
      </c>
      <c r="I8" s="20"/>
      <c r="J8" s="20">
        <v>254461606</v>
      </c>
      <c r="K8" s="20">
        <v>1302659</v>
      </c>
      <c r="L8" s="20"/>
      <c r="M8" s="20">
        <v>-397532</v>
      </c>
      <c r="N8" s="20">
        <v>905127</v>
      </c>
      <c r="O8" s="20"/>
      <c r="P8" s="20"/>
      <c r="Q8" s="20">
        <v>-739300</v>
      </c>
      <c r="R8" s="20">
        <v>-739300</v>
      </c>
      <c r="S8" s="20"/>
      <c r="T8" s="20"/>
      <c r="U8" s="20"/>
      <c r="V8" s="20"/>
      <c r="W8" s="20">
        <v>254627433</v>
      </c>
      <c r="X8" s="20">
        <v>525875402</v>
      </c>
      <c r="Y8" s="20">
        <v>-271247969</v>
      </c>
      <c r="Z8" s="21">
        <v>-51.580273191785452</v>
      </c>
      <c r="AA8" s="22">
        <v>525875402</v>
      </c>
    </row>
    <row r="9" spans="1:27" x14ac:dyDescent="0.25">
      <c r="A9" s="23" t="s">
        <v>37</v>
      </c>
      <c r="B9" s="17" t="s">
        <v>32</v>
      </c>
      <c r="C9" s="18">
        <v>161094</v>
      </c>
      <c r="D9" s="18"/>
      <c r="E9" s="19"/>
      <c r="F9" s="20"/>
      <c r="G9" s="20">
        <v>140308</v>
      </c>
      <c r="H9" s="20">
        <v>20786</v>
      </c>
      <c r="I9" s="20"/>
      <c r="J9" s="20">
        <v>161094</v>
      </c>
      <c r="K9" s="20"/>
      <c r="L9" s="20">
        <v>154907</v>
      </c>
      <c r="M9" s="20"/>
      <c r="N9" s="20">
        <v>154907</v>
      </c>
      <c r="O9" s="20">
        <v>336826</v>
      </c>
      <c r="P9" s="20">
        <v>535965</v>
      </c>
      <c r="Q9" s="20"/>
      <c r="R9" s="20">
        <v>872791</v>
      </c>
      <c r="S9" s="20"/>
      <c r="T9" s="20">
        <v>52082</v>
      </c>
      <c r="U9" s="20">
        <v>374310</v>
      </c>
      <c r="V9" s="20">
        <v>426392</v>
      </c>
      <c r="W9" s="20">
        <v>1615184</v>
      </c>
      <c r="X9" s="20"/>
      <c r="Y9" s="20">
        <v>1615184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-21059424</v>
      </c>
      <c r="F11" s="20">
        <v>-14525004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-14525004</v>
      </c>
      <c r="Y11" s="20">
        <v>14525004</v>
      </c>
      <c r="Z11" s="21">
        <v>-100</v>
      </c>
      <c r="AA11" s="22">
        <v>-14525004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256192932</v>
      </c>
      <c r="D12" s="29">
        <f>SUM(D6:D11)</f>
        <v>0</v>
      </c>
      <c r="E12" s="30">
        <f t="shared" si="0"/>
        <v>494678138</v>
      </c>
      <c r="F12" s="31">
        <f t="shared" si="0"/>
        <v>492783973</v>
      </c>
      <c r="G12" s="31">
        <f t="shared" si="0"/>
        <v>224618213</v>
      </c>
      <c r="H12" s="31">
        <f t="shared" si="0"/>
        <v>28725971</v>
      </c>
      <c r="I12" s="31">
        <f t="shared" si="0"/>
        <v>0</v>
      </c>
      <c r="J12" s="31">
        <f t="shared" si="0"/>
        <v>253344184</v>
      </c>
      <c r="K12" s="31">
        <f t="shared" si="0"/>
        <v>1302659</v>
      </c>
      <c r="L12" s="31">
        <f t="shared" si="0"/>
        <v>-1032713</v>
      </c>
      <c r="M12" s="31">
        <f t="shared" si="0"/>
        <v>-2270638</v>
      </c>
      <c r="N12" s="31">
        <f t="shared" si="0"/>
        <v>-2000692</v>
      </c>
      <c r="O12" s="31">
        <f t="shared" si="0"/>
        <v>-10711911</v>
      </c>
      <c r="P12" s="31">
        <f t="shared" si="0"/>
        <v>-5310170</v>
      </c>
      <c r="Q12" s="31">
        <f t="shared" si="0"/>
        <v>-739300</v>
      </c>
      <c r="R12" s="31">
        <f t="shared" si="0"/>
        <v>-16761381</v>
      </c>
      <c r="S12" s="31">
        <f t="shared" si="0"/>
        <v>0</v>
      </c>
      <c r="T12" s="31">
        <f t="shared" si="0"/>
        <v>52082</v>
      </c>
      <c r="U12" s="31">
        <f t="shared" si="0"/>
        <v>-2894697</v>
      </c>
      <c r="V12" s="31">
        <f t="shared" si="0"/>
        <v>-2842615</v>
      </c>
      <c r="W12" s="31">
        <f t="shared" si="0"/>
        <v>231739496</v>
      </c>
      <c r="X12" s="31">
        <f t="shared" si="0"/>
        <v>492783973</v>
      </c>
      <c r="Y12" s="31">
        <f t="shared" si="0"/>
        <v>-261044477</v>
      </c>
      <c r="Z12" s="32">
        <f>+IF(X12&lt;&gt;0,+(Y12/X12)*100,0)</f>
        <v>-52.973410521206219</v>
      </c>
      <c r="AA12" s="33">
        <f>SUM(AA6:AA11)</f>
        <v>492783973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256192932</v>
      </c>
      <c r="D25" s="29">
        <f>+D12+D24</f>
        <v>0</v>
      </c>
      <c r="E25" s="30">
        <f t="shared" si="2"/>
        <v>494678138</v>
      </c>
      <c r="F25" s="31">
        <f t="shared" si="2"/>
        <v>492783973</v>
      </c>
      <c r="G25" s="31">
        <f t="shared" si="2"/>
        <v>224618213</v>
      </c>
      <c r="H25" s="31">
        <f t="shared" si="2"/>
        <v>28725971</v>
      </c>
      <c r="I25" s="31">
        <f t="shared" si="2"/>
        <v>0</v>
      </c>
      <c r="J25" s="31">
        <f t="shared" si="2"/>
        <v>253344184</v>
      </c>
      <c r="K25" s="31">
        <f t="shared" si="2"/>
        <v>1302659</v>
      </c>
      <c r="L25" s="31">
        <f t="shared" si="2"/>
        <v>-1032713</v>
      </c>
      <c r="M25" s="31">
        <f t="shared" si="2"/>
        <v>-2270638</v>
      </c>
      <c r="N25" s="31">
        <f t="shared" si="2"/>
        <v>-2000692</v>
      </c>
      <c r="O25" s="31">
        <f t="shared" si="2"/>
        <v>-10711911</v>
      </c>
      <c r="P25" s="31">
        <f t="shared" si="2"/>
        <v>-5310170</v>
      </c>
      <c r="Q25" s="31">
        <f t="shared" si="2"/>
        <v>-739300</v>
      </c>
      <c r="R25" s="31">
        <f t="shared" si="2"/>
        <v>-16761381</v>
      </c>
      <c r="S25" s="31">
        <f t="shared" si="2"/>
        <v>0</v>
      </c>
      <c r="T25" s="31">
        <f t="shared" si="2"/>
        <v>52082</v>
      </c>
      <c r="U25" s="31">
        <f t="shared" si="2"/>
        <v>-2894697</v>
      </c>
      <c r="V25" s="31">
        <f t="shared" si="2"/>
        <v>-2842615</v>
      </c>
      <c r="W25" s="31">
        <f t="shared" si="2"/>
        <v>231739496</v>
      </c>
      <c r="X25" s="31">
        <f t="shared" si="2"/>
        <v>492783973</v>
      </c>
      <c r="Y25" s="31">
        <f t="shared" si="2"/>
        <v>-261044477</v>
      </c>
      <c r="Z25" s="32">
        <f>+IF(X25&lt;&gt;0,+(Y25/X25)*100,0)</f>
        <v>-52.973410521206219</v>
      </c>
      <c r="AA25" s="33">
        <f>+AA12+AA24</f>
        <v>492783973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7970</v>
      </c>
      <c r="D31" s="18"/>
      <c r="E31" s="19"/>
      <c r="F31" s="20"/>
      <c r="G31" s="20">
        <v>11826</v>
      </c>
      <c r="H31" s="20">
        <v>-3856</v>
      </c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34532476</v>
      </c>
      <c r="D32" s="18"/>
      <c r="E32" s="19">
        <v>-19966724</v>
      </c>
      <c r="F32" s="20">
        <v>-23199804</v>
      </c>
      <c r="G32" s="20">
        <v>34370749</v>
      </c>
      <c r="H32" s="20">
        <v>-37815</v>
      </c>
      <c r="I32" s="20"/>
      <c r="J32" s="20">
        <v>34332934</v>
      </c>
      <c r="K32" s="20">
        <v>-63023</v>
      </c>
      <c r="L32" s="20"/>
      <c r="M32" s="20">
        <v>-9011</v>
      </c>
      <c r="N32" s="20">
        <v>-72034</v>
      </c>
      <c r="O32" s="20"/>
      <c r="P32" s="20"/>
      <c r="Q32" s="20">
        <v>-18021</v>
      </c>
      <c r="R32" s="20">
        <v>-18021</v>
      </c>
      <c r="S32" s="20">
        <v>356509</v>
      </c>
      <c r="T32" s="20">
        <v>399297</v>
      </c>
      <c r="U32" s="20">
        <v>-399297</v>
      </c>
      <c r="V32" s="20">
        <v>356509</v>
      </c>
      <c r="W32" s="20">
        <v>34599388</v>
      </c>
      <c r="X32" s="20">
        <v>-23199804</v>
      </c>
      <c r="Y32" s="20">
        <v>57799192</v>
      </c>
      <c r="Z32" s="21">
        <v>-249.13655305018958</v>
      </c>
      <c r="AA32" s="22">
        <v>-23199804</v>
      </c>
    </row>
    <row r="33" spans="1:27" x14ac:dyDescent="0.25">
      <c r="A33" s="23" t="s">
        <v>59</v>
      </c>
      <c r="B33" s="17" t="s">
        <v>32</v>
      </c>
      <c r="C33" s="18">
        <v>2917303</v>
      </c>
      <c r="D33" s="18"/>
      <c r="E33" s="19"/>
      <c r="F33" s="20"/>
      <c r="G33" s="20">
        <v>2496924</v>
      </c>
      <c r="H33" s="20">
        <v>420380</v>
      </c>
      <c r="I33" s="20"/>
      <c r="J33" s="20">
        <v>2917304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2917304</v>
      </c>
      <c r="X33" s="20"/>
      <c r="Y33" s="20">
        <v>2917304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37457749</v>
      </c>
      <c r="D34" s="29">
        <f>SUM(D29:D33)</f>
        <v>0</v>
      </c>
      <c r="E34" s="30">
        <f t="shared" si="3"/>
        <v>-19966724</v>
      </c>
      <c r="F34" s="31">
        <f t="shared" si="3"/>
        <v>-23199804</v>
      </c>
      <c r="G34" s="31">
        <f t="shared" si="3"/>
        <v>36879499</v>
      </c>
      <c r="H34" s="31">
        <f t="shared" si="3"/>
        <v>378709</v>
      </c>
      <c r="I34" s="31">
        <f t="shared" si="3"/>
        <v>0</v>
      </c>
      <c r="J34" s="31">
        <f t="shared" si="3"/>
        <v>37258208</v>
      </c>
      <c r="K34" s="31">
        <f t="shared" si="3"/>
        <v>-63023</v>
      </c>
      <c r="L34" s="31">
        <f t="shared" si="3"/>
        <v>0</v>
      </c>
      <c r="M34" s="31">
        <f t="shared" si="3"/>
        <v>-9011</v>
      </c>
      <c r="N34" s="31">
        <f t="shared" si="3"/>
        <v>-72034</v>
      </c>
      <c r="O34" s="31">
        <f t="shared" si="3"/>
        <v>0</v>
      </c>
      <c r="P34" s="31">
        <f t="shared" si="3"/>
        <v>0</v>
      </c>
      <c r="Q34" s="31">
        <f t="shared" si="3"/>
        <v>-18021</v>
      </c>
      <c r="R34" s="31">
        <f t="shared" si="3"/>
        <v>-18021</v>
      </c>
      <c r="S34" s="31">
        <f t="shared" si="3"/>
        <v>356509</v>
      </c>
      <c r="T34" s="31">
        <f t="shared" si="3"/>
        <v>399297</v>
      </c>
      <c r="U34" s="31">
        <f t="shared" si="3"/>
        <v>-399297</v>
      </c>
      <c r="V34" s="31">
        <f t="shared" si="3"/>
        <v>356509</v>
      </c>
      <c r="W34" s="31">
        <f t="shared" si="3"/>
        <v>37524662</v>
      </c>
      <c r="X34" s="31">
        <f t="shared" si="3"/>
        <v>-23199804</v>
      </c>
      <c r="Y34" s="31">
        <f t="shared" si="3"/>
        <v>60724466</v>
      </c>
      <c r="Z34" s="32">
        <f>+IF(X34&lt;&gt;0,+(Y34/X34)*100,0)</f>
        <v>-261.74559923006245</v>
      </c>
      <c r="AA34" s="33">
        <f>SUM(AA29:AA33)</f>
        <v>-23199804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>
        <v>-88482</v>
      </c>
      <c r="L37" s="20"/>
      <c r="M37" s="20">
        <v>60491</v>
      </c>
      <c r="N37" s="20">
        <v>-27991</v>
      </c>
      <c r="O37" s="20"/>
      <c r="P37" s="20"/>
      <c r="Q37" s="20">
        <v>263510</v>
      </c>
      <c r="R37" s="20">
        <v>263510</v>
      </c>
      <c r="S37" s="20">
        <v>-13205</v>
      </c>
      <c r="T37" s="20"/>
      <c r="U37" s="20"/>
      <c r="V37" s="20">
        <v>-13205</v>
      </c>
      <c r="W37" s="20">
        <v>222314</v>
      </c>
      <c r="X37" s="20"/>
      <c r="Y37" s="20">
        <v>222314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698000</v>
      </c>
      <c r="D38" s="18"/>
      <c r="E38" s="19"/>
      <c r="F38" s="20"/>
      <c r="G38" s="20">
        <v>265000</v>
      </c>
      <c r="H38" s="20">
        <v>211000</v>
      </c>
      <c r="I38" s="20"/>
      <c r="J38" s="20">
        <v>476000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476000</v>
      </c>
      <c r="X38" s="20"/>
      <c r="Y38" s="20">
        <v>476000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698000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265000</v>
      </c>
      <c r="H39" s="37">
        <f t="shared" si="4"/>
        <v>211000</v>
      </c>
      <c r="I39" s="37">
        <f t="shared" si="4"/>
        <v>0</v>
      </c>
      <c r="J39" s="37">
        <f t="shared" si="4"/>
        <v>476000</v>
      </c>
      <c r="K39" s="37">
        <f t="shared" si="4"/>
        <v>-88482</v>
      </c>
      <c r="L39" s="37">
        <f t="shared" si="4"/>
        <v>0</v>
      </c>
      <c r="M39" s="37">
        <f t="shared" si="4"/>
        <v>60491</v>
      </c>
      <c r="N39" s="37">
        <f t="shared" si="4"/>
        <v>-27991</v>
      </c>
      <c r="O39" s="37">
        <f t="shared" si="4"/>
        <v>0</v>
      </c>
      <c r="P39" s="37">
        <f t="shared" si="4"/>
        <v>0</v>
      </c>
      <c r="Q39" s="37">
        <f t="shared" si="4"/>
        <v>263510</v>
      </c>
      <c r="R39" s="37">
        <f t="shared" si="4"/>
        <v>263510</v>
      </c>
      <c r="S39" s="37">
        <f t="shared" si="4"/>
        <v>-13205</v>
      </c>
      <c r="T39" s="37">
        <f t="shared" si="4"/>
        <v>0</v>
      </c>
      <c r="U39" s="37">
        <f t="shared" si="4"/>
        <v>0</v>
      </c>
      <c r="V39" s="37">
        <f t="shared" si="4"/>
        <v>-13205</v>
      </c>
      <c r="W39" s="37">
        <f t="shared" si="4"/>
        <v>698314</v>
      </c>
      <c r="X39" s="37">
        <f t="shared" si="4"/>
        <v>0</v>
      </c>
      <c r="Y39" s="37">
        <f t="shared" si="4"/>
        <v>698314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38155749</v>
      </c>
      <c r="D40" s="29">
        <f>+D34+D39</f>
        <v>0</v>
      </c>
      <c r="E40" s="30">
        <f t="shared" si="5"/>
        <v>-19966724</v>
      </c>
      <c r="F40" s="31">
        <f t="shared" si="5"/>
        <v>-23199804</v>
      </c>
      <c r="G40" s="31">
        <f t="shared" si="5"/>
        <v>37144499</v>
      </c>
      <c r="H40" s="31">
        <f t="shared" si="5"/>
        <v>589709</v>
      </c>
      <c r="I40" s="31">
        <f t="shared" si="5"/>
        <v>0</v>
      </c>
      <c r="J40" s="31">
        <f t="shared" si="5"/>
        <v>37734208</v>
      </c>
      <c r="K40" s="31">
        <f t="shared" si="5"/>
        <v>-151505</v>
      </c>
      <c r="L40" s="31">
        <f t="shared" si="5"/>
        <v>0</v>
      </c>
      <c r="M40" s="31">
        <f t="shared" si="5"/>
        <v>51480</v>
      </c>
      <c r="N40" s="31">
        <f t="shared" si="5"/>
        <v>-100025</v>
      </c>
      <c r="O40" s="31">
        <f t="shared" si="5"/>
        <v>0</v>
      </c>
      <c r="P40" s="31">
        <f t="shared" si="5"/>
        <v>0</v>
      </c>
      <c r="Q40" s="31">
        <f t="shared" si="5"/>
        <v>245489</v>
      </c>
      <c r="R40" s="31">
        <f t="shared" si="5"/>
        <v>245489</v>
      </c>
      <c r="S40" s="31">
        <f t="shared" si="5"/>
        <v>343304</v>
      </c>
      <c r="T40" s="31">
        <f t="shared" si="5"/>
        <v>399297</v>
      </c>
      <c r="U40" s="31">
        <f t="shared" si="5"/>
        <v>-399297</v>
      </c>
      <c r="V40" s="31">
        <f t="shared" si="5"/>
        <v>343304</v>
      </c>
      <c r="W40" s="31">
        <f t="shared" si="5"/>
        <v>38222976</v>
      </c>
      <c r="X40" s="31">
        <f t="shared" si="5"/>
        <v>-23199804</v>
      </c>
      <c r="Y40" s="31">
        <f t="shared" si="5"/>
        <v>61422780</v>
      </c>
      <c r="Z40" s="32">
        <f>+IF(X40&lt;&gt;0,+(Y40/X40)*100,0)</f>
        <v>-264.75559879730019</v>
      </c>
      <c r="AA40" s="33">
        <f>+AA34+AA39</f>
        <v>-23199804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218037183</v>
      </c>
      <c r="D42" s="43">
        <f>+D25-D40</f>
        <v>0</v>
      </c>
      <c r="E42" s="44">
        <f t="shared" si="6"/>
        <v>514644862</v>
      </c>
      <c r="F42" s="45">
        <f t="shared" si="6"/>
        <v>515983777</v>
      </c>
      <c r="G42" s="45">
        <f t="shared" si="6"/>
        <v>187473714</v>
      </c>
      <c r="H42" s="45">
        <f t="shared" si="6"/>
        <v>28136262</v>
      </c>
      <c r="I42" s="45">
        <f t="shared" si="6"/>
        <v>0</v>
      </c>
      <c r="J42" s="45">
        <f t="shared" si="6"/>
        <v>215609976</v>
      </c>
      <c r="K42" s="45">
        <f t="shared" si="6"/>
        <v>1454164</v>
      </c>
      <c r="L42" s="45">
        <f t="shared" si="6"/>
        <v>-1032713</v>
      </c>
      <c r="M42" s="45">
        <f t="shared" si="6"/>
        <v>-2322118</v>
      </c>
      <c r="N42" s="45">
        <f t="shared" si="6"/>
        <v>-1900667</v>
      </c>
      <c r="O42" s="45">
        <f t="shared" si="6"/>
        <v>-10711911</v>
      </c>
      <c r="P42" s="45">
        <f t="shared" si="6"/>
        <v>-5310170</v>
      </c>
      <c r="Q42" s="45">
        <f t="shared" si="6"/>
        <v>-984789</v>
      </c>
      <c r="R42" s="45">
        <f t="shared" si="6"/>
        <v>-17006870</v>
      </c>
      <c r="S42" s="45">
        <f t="shared" si="6"/>
        <v>-343304</v>
      </c>
      <c r="T42" s="45">
        <f t="shared" si="6"/>
        <v>-347215</v>
      </c>
      <c r="U42" s="45">
        <f t="shared" si="6"/>
        <v>-2495400</v>
      </c>
      <c r="V42" s="45">
        <f t="shared" si="6"/>
        <v>-3185919</v>
      </c>
      <c r="W42" s="45">
        <f t="shared" si="6"/>
        <v>193516520</v>
      </c>
      <c r="X42" s="45">
        <f t="shared" si="6"/>
        <v>515983777</v>
      </c>
      <c r="Y42" s="45">
        <f t="shared" si="6"/>
        <v>-322467257</v>
      </c>
      <c r="Z42" s="46">
        <f>+IF(X42&lt;&gt;0,+(Y42/X42)*100,0)</f>
        <v>-62.495619314790972</v>
      </c>
      <c r="AA42" s="47">
        <f>+AA25-AA40</f>
        <v>515983777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-10066883</v>
      </c>
      <c r="D45" s="18"/>
      <c r="E45" s="19">
        <v>3750067796</v>
      </c>
      <c r="F45" s="20">
        <v>3751406711</v>
      </c>
      <c r="G45" s="20">
        <v>-10066883</v>
      </c>
      <c r="H45" s="20"/>
      <c r="I45" s="20"/>
      <c r="J45" s="20">
        <v>-10066883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-10066883</v>
      </c>
      <c r="X45" s="20">
        <v>3751406711</v>
      </c>
      <c r="Y45" s="20">
        <v>-3761473594</v>
      </c>
      <c r="Z45" s="48">
        <v>-100.26834954926325</v>
      </c>
      <c r="AA45" s="22">
        <v>3751406711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-10066883</v>
      </c>
      <c r="D48" s="51">
        <f>SUM(D45:D47)</f>
        <v>0</v>
      </c>
      <c r="E48" s="52">
        <f t="shared" si="7"/>
        <v>3750067796</v>
      </c>
      <c r="F48" s="53">
        <f t="shared" si="7"/>
        <v>3751406711</v>
      </c>
      <c r="G48" s="53">
        <f t="shared" si="7"/>
        <v>-10066883</v>
      </c>
      <c r="H48" s="53">
        <f t="shared" si="7"/>
        <v>0</v>
      </c>
      <c r="I48" s="53">
        <f t="shared" si="7"/>
        <v>0</v>
      </c>
      <c r="J48" s="53">
        <f t="shared" si="7"/>
        <v>-10066883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-10066883</v>
      </c>
      <c r="X48" s="53">
        <f t="shared" si="7"/>
        <v>3751406711</v>
      </c>
      <c r="Y48" s="53">
        <f t="shared" si="7"/>
        <v>-3761473594</v>
      </c>
      <c r="Z48" s="54">
        <f>+IF(X48&lt;&gt;0,+(Y48/X48)*100,0)</f>
        <v>-100.26834954926325</v>
      </c>
      <c r="AA48" s="55">
        <f>SUM(AA45:AA47)</f>
        <v>3751406711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3019165</v>
      </c>
      <c r="D6" s="18"/>
      <c r="E6" s="19"/>
      <c r="F6" s="20">
        <v>2319169</v>
      </c>
      <c r="G6" s="20">
        <v>3099808</v>
      </c>
      <c r="H6" s="20">
        <v>95013</v>
      </c>
      <c r="I6" s="20">
        <v>102480</v>
      </c>
      <c r="J6" s="20">
        <v>3297301</v>
      </c>
      <c r="K6" s="20">
        <v>87837</v>
      </c>
      <c r="L6" s="20">
        <v>91327</v>
      </c>
      <c r="M6" s="20">
        <v>99444</v>
      </c>
      <c r="N6" s="20">
        <v>278608</v>
      </c>
      <c r="O6" s="20">
        <v>104830</v>
      </c>
      <c r="P6" s="20">
        <v>76674</v>
      </c>
      <c r="Q6" s="20">
        <v>103031</v>
      </c>
      <c r="R6" s="20">
        <v>284535</v>
      </c>
      <c r="S6" s="20">
        <v>90382</v>
      </c>
      <c r="T6" s="20">
        <v>77006</v>
      </c>
      <c r="U6" s="20">
        <v>71528</v>
      </c>
      <c r="V6" s="20">
        <v>238916</v>
      </c>
      <c r="W6" s="20">
        <v>4099360</v>
      </c>
      <c r="X6" s="20">
        <v>2319169</v>
      </c>
      <c r="Y6" s="20">
        <v>1780191</v>
      </c>
      <c r="Z6" s="21">
        <v>76.759865279330654</v>
      </c>
      <c r="AA6" s="22">
        <v>2319169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1377302</v>
      </c>
      <c r="D8" s="18"/>
      <c r="E8" s="19"/>
      <c r="F8" s="20">
        <v>1377302</v>
      </c>
      <c r="G8" s="20">
        <v>354479</v>
      </c>
      <c r="H8" s="20">
        <v>1050078</v>
      </c>
      <c r="I8" s="20">
        <v>-2737</v>
      </c>
      <c r="J8" s="20">
        <v>1401820</v>
      </c>
      <c r="K8" s="20">
        <v>11893</v>
      </c>
      <c r="L8" s="20">
        <v>10013</v>
      </c>
      <c r="M8" s="20">
        <v>-7462</v>
      </c>
      <c r="N8" s="20">
        <v>14444</v>
      </c>
      <c r="O8" s="20">
        <v>-10915</v>
      </c>
      <c r="P8" s="20">
        <v>1454</v>
      </c>
      <c r="Q8" s="20">
        <v>-3157</v>
      </c>
      <c r="R8" s="20">
        <v>-12618</v>
      </c>
      <c r="S8" s="20">
        <v>9231</v>
      </c>
      <c r="T8" s="20">
        <v>22721</v>
      </c>
      <c r="U8" s="20">
        <v>28136</v>
      </c>
      <c r="V8" s="20">
        <v>60088</v>
      </c>
      <c r="W8" s="20">
        <v>1463734</v>
      </c>
      <c r="X8" s="20">
        <v>1377302</v>
      </c>
      <c r="Y8" s="20">
        <v>86432</v>
      </c>
      <c r="Z8" s="21">
        <v>6.2754573797177375</v>
      </c>
      <c r="AA8" s="22">
        <v>1377302</v>
      </c>
    </row>
    <row r="9" spans="1:27" x14ac:dyDescent="0.25">
      <c r="A9" s="23" t="s">
        <v>37</v>
      </c>
      <c r="B9" s="17" t="s">
        <v>32</v>
      </c>
      <c r="C9" s="18">
        <v>267464</v>
      </c>
      <c r="D9" s="18"/>
      <c r="E9" s="19"/>
      <c r="F9" s="20">
        <v>267464</v>
      </c>
      <c r="G9" s="20">
        <v>267464</v>
      </c>
      <c r="H9" s="20"/>
      <c r="I9" s="20"/>
      <c r="J9" s="20">
        <v>267464</v>
      </c>
      <c r="K9" s="20">
        <v>-161</v>
      </c>
      <c r="L9" s="20"/>
      <c r="M9" s="20"/>
      <c r="N9" s="20">
        <v>-161</v>
      </c>
      <c r="O9" s="20">
        <v>-1003</v>
      </c>
      <c r="P9" s="20">
        <v>-62</v>
      </c>
      <c r="Q9" s="20"/>
      <c r="R9" s="20">
        <v>-1065</v>
      </c>
      <c r="S9" s="20"/>
      <c r="T9" s="20"/>
      <c r="U9" s="20"/>
      <c r="V9" s="20"/>
      <c r="W9" s="20">
        <v>266238</v>
      </c>
      <c r="X9" s="20">
        <v>267464</v>
      </c>
      <c r="Y9" s="20">
        <v>-1226</v>
      </c>
      <c r="Z9" s="21">
        <v>-0.45837944545808029</v>
      </c>
      <c r="AA9" s="22">
        <v>267464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-465</v>
      </c>
      <c r="D11" s="18"/>
      <c r="E11" s="19"/>
      <c r="F11" s="20">
        <v>-465</v>
      </c>
      <c r="G11" s="20">
        <v>-465</v>
      </c>
      <c r="H11" s="20"/>
      <c r="I11" s="20"/>
      <c r="J11" s="20">
        <v>-465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-465</v>
      </c>
      <c r="X11" s="20">
        <v>-465</v>
      </c>
      <c r="Y11" s="20"/>
      <c r="Z11" s="21"/>
      <c r="AA11" s="22">
        <v>-465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4663466</v>
      </c>
      <c r="D12" s="29">
        <f>SUM(D6:D11)</f>
        <v>0</v>
      </c>
      <c r="E12" s="30">
        <f t="shared" si="0"/>
        <v>0</v>
      </c>
      <c r="F12" s="31">
        <f t="shared" si="0"/>
        <v>3963470</v>
      </c>
      <c r="G12" s="31">
        <f t="shared" si="0"/>
        <v>3721286</v>
      </c>
      <c r="H12" s="31">
        <f t="shared" si="0"/>
        <v>1145091</v>
      </c>
      <c r="I12" s="31">
        <f t="shared" si="0"/>
        <v>99743</v>
      </c>
      <c r="J12" s="31">
        <f t="shared" si="0"/>
        <v>4966120</v>
      </c>
      <c r="K12" s="31">
        <f t="shared" si="0"/>
        <v>99569</v>
      </c>
      <c r="L12" s="31">
        <f t="shared" si="0"/>
        <v>101340</v>
      </c>
      <c r="M12" s="31">
        <f t="shared" si="0"/>
        <v>91982</v>
      </c>
      <c r="N12" s="31">
        <f t="shared" si="0"/>
        <v>292891</v>
      </c>
      <c r="O12" s="31">
        <f t="shared" si="0"/>
        <v>92912</v>
      </c>
      <c r="P12" s="31">
        <f t="shared" si="0"/>
        <v>78066</v>
      </c>
      <c r="Q12" s="31">
        <f t="shared" si="0"/>
        <v>99874</v>
      </c>
      <c r="R12" s="31">
        <f t="shared" si="0"/>
        <v>270852</v>
      </c>
      <c r="S12" s="31">
        <f t="shared" si="0"/>
        <v>99613</v>
      </c>
      <c r="T12" s="31">
        <f t="shared" si="0"/>
        <v>99727</v>
      </c>
      <c r="U12" s="31">
        <f t="shared" si="0"/>
        <v>99664</v>
      </c>
      <c r="V12" s="31">
        <f t="shared" si="0"/>
        <v>299004</v>
      </c>
      <c r="W12" s="31">
        <f t="shared" si="0"/>
        <v>5828867</v>
      </c>
      <c r="X12" s="31">
        <f t="shared" si="0"/>
        <v>3963470</v>
      </c>
      <c r="Y12" s="31">
        <f t="shared" si="0"/>
        <v>1865397</v>
      </c>
      <c r="Z12" s="32">
        <f>+IF(X12&lt;&gt;0,+(Y12/X12)*100,0)</f>
        <v>47.064743772502375</v>
      </c>
      <c r="AA12" s="33">
        <f>SUM(AA6:AA11)</f>
        <v>3963470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894444</v>
      </c>
      <c r="D19" s="18"/>
      <c r="E19" s="19"/>
      <c r="F19" s="20">
        <v>894444</v>
      </c>
      <c r="G19" s="20">
        <v>894444</v>
      </c>
      <c r="H19" s="20"/>
      <c r="I19" s="20"/>
      <c r="J19" s="20">
        <v>894444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894444</v>
      </c>
      <c r="X19" s="20">
        <v>894444</v>
      </c>
      <c r="Y19" s="20"/>
      <c r="Z19" s="21"/>
      <c r="AA19" s="22">
        <v>894444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894444</v>
      </c>
      <c r="D24" s="29">
        <f>SUM(D15:D23)</f>
        <v>0</v>
      </c>
      <c r="E24" s="36">
        <f t="shared" si="1"/>
        <v>0</v>
      </c>
      <c r="F24" s="37">
        <f t="shared" si="1"/>
        <v>894444</v>
      </c>
      <c r="G24" s="37">
        <f t="shared" si="1"/>
        <v>894444</v>
      </c>
      <c r="H24" s="37">
        <f t="shared" si="1"/>
        <v>0</v>
      </c>
      <c r="I24" s="37">
        <f t="shared" si="1"/>
        <v>0</v>
      </c>
      <c r="J24" s="37">
        <f t="shared" si="1"/>
        <v>894444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894444</v>
      </c>
      <c r="X24" s="37">
        <f t="shared" si="1"/>
        <v>894444</v>
      </c>
      <c r="Y24" s="37">
        <f t="shared" si="1"/>
        <v>0</v>
      </c>
      <c r="Z24" s="38">
        <f>+IF(X24&lt;&gt;0,+(Y24/X24)*100,0)</f>
        <v>0</v>
      </c>
      <c r="AA24" s="39">
        <f>SUM(AA15:AA23)</f>
        <v>894444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5557910</v>
      </c>
      <c r="D25" s="29">
        <f>+D12+D24</f>
        <v>0</v>
      </c>
      <c r="E25" s="30">
        <f t="shared" si="2"/>
        <v>0</v>
      </c>
      <c r="F25" s="31">
        <f t="shared" si="2"/>
        <v>4857914</v>
      </c>
      <c r="G25" s="31">
        <f t="shared" si="2"/>
        <v>4615730</v>
      </c>
      <c r="H25" s="31">
        <f t="shared" si="2"/>
        <v>1145091</v>
      </c>
      <c r="I25" s="31">
        <f t="shared" si="2"/>
        <v>99743</v>
      </c>
      <c r="J25" s="31">
        <f t="shared" si="2"/>
        <v>5860564</v>
      </c>
      <c r="K25" s="31">
        <f t="shared" si="2"/>
        <v>99569</v>
      </c>
      <c r="L25" s="31">
        <f t="shared" si="2"/>
        <v>101340</v>
      </c>
      <c r="M25" s="31">
        <f t="shared" si="2"/>
        <v>91982</v>
      </c>
      <c r="N25" s="31">
        <f t="shared" si="2"/>
        <v>292891</v>
      </c>
      <c r="O25" s="31">
        <f t="shared" si="2"/>
        <v>92912</v>
      </c>
      <c r="P25" s="31">
        <f t="shared" si="2"/>
        <v>78066</v>
      </c>
      <c r="Q25" s="31">
        <f t="shared" si="2"/>
        <v>99874</v>
      </c>
      <c r="R25" s="31">
        <f t="shared" si="2"/>
        <v>270852</v>
      </c>
      <c r="S25" s="31">
        <f t="shared" si="2"/>
        <v>99613</v>
      </c>
      <c r="T25" s="31">
        <f t="shared" si="2"/>
        <v>99727</v>
      </c>
      <c r="U25" s="31">
        <f t="shared" si="2"/>
        <v>99664</v>
      </c>
      <c r="V25" s="31">
        <f t="shared" si="2"/>
        <v>299004</v>
      </c>
      <c r="W25" s="31">
        <f t="shared" si="2"/>
        <v>6723311</v>
      </c>
      <c r="X25" s="31">
        <f t="shared" si="2"/>
        <v>4857914</v>
      </c>
      <c r="Y25" s="31">
        <f t="shared" si="2"/>
        <v>1865397</v>
      </c>
      <c r="Z25" s="32">
        <f>+IF(X25&lt;&gt;0,+(Y25/X25)*100,0)</f>
        <v>38.399135925419841</v>
      </c>
      <c r="AA25" s="33">
        <f>+AA12+AA24</f>
        <v>4857914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313744</v>
      </c>
      <c r="D32" s="18"/>
      <c r="E32" s="19">
        <v>1399992</v>
      </c>
      <c r="F32" s="20">
        <v>313743</v>
      </c>
      <c r="G32" s="20">
        <v>326769</v>
      </c>
      <c r="H32" s="20">
        <v>13041</v>
      </c>
      <c r="I32" s="20">
        <v>12798</v>
      </c>
      <c r="J32" s="20">
        <v>352608</v>
      </c>
      <c r="K32" s="20">
        <v>12793</v>
      </c>
      <c r="L32" s="20">
        <v>8282</v>
      </c>
      <c r="M32" s="20">
        <v>11377</v>
      </c>
      <c r="N32" s="20">
        <v>32452</v>
      </c>
      <c r="O32" s="20">
        <v>7879</v>
      </c>
      <c r="P32" s="20">
        <v>8868</v>
      </c>
      <c r="Q32" s="20">
        <v>12894</v>
      </c>
      <c r="R32" s="20">
        <v>29641</v>
      </c>
      <c r="S32" s="20">
        <v>12894</v>
      </c>
      <c r="T32" s="20">
        <v>12894</v>
      </c>
      <c r="U32" s="20">
        <v>12832</v>
      </c>
      <c r="V32" s="20">
        <v>38620</v>
      </c>
      <c r="W32" s="20">
        <v>453321</v>
      </c>
      <c r="X32" s="20">
        <v>313743</v>
      </c>
      <c r="Y32" s="20">
        <v>139578</v>
      </c>
      <c r="Z32" s="21">
        <v>44.4880045132481</v>
      </c>
      <c r="AA32" s="22">
        <v>313743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313744</v>
      </c>
      <c r="D34" s="29">
        <f>SUM(D29:D33)</f>
        <v>0</v>
      </c>
      <c r="E34" s="30">
        <f t="shared" si="3"/>
        <v>1399992</v>
      </c>
      <c r="F34" s="31">
        <f t="shared" si="3"/>
        <v>313743</v>
      </c>
      <c r="G34" s="31">
        <f t="shared" si="3"/>
        <v>326769</v>
      </c>
      <c r="H34" s="31">
        <f t="shared" si="3"/>
        <v>13041</v>
      </c>
      <c r="I34" s="31">
        <f t="shared" si="3"/>
        <v>12798</v>
      </c>
      <c r="J34" s="31">
        <f t="shared" si="3"/>
        <v>352608</v>
      </c>
      <c r="K34" s="31">
        <f t="shared" si="3"/>
        <v>12793</v>
      </c>
      <c r="L34" s="31">
        <f t="shared" si="3"/>
        <v>8282</v>
      </c>
      <c r="M34" s="31">
        <f t="shared" si="3"/>
        <v>11377</v>
      </c>
      <c r="N34" s="31">
        <f t="shared" si="3"/>
        <v>32452</v>
      </c>
      <c r="O34" s="31">
        <f t="shared" si="3"/>
        <v>7879</v>
      </c>
      <c r="P34" s="31">
        <f t="shared" si="3"/>
        <v>8868</v>
      </c>
      <c r="Q34" s="31">
        <f t="shared" si="3"/>
        <v>12894</v>
      </c>
      <c r="R34" s="31">
        <f t="shared" si="3"/>
        <v>29641</v>
      </c>
      <c r="S34" s="31">
        <f t="shared" si="3"/>
        <v>12894</v>
      </c>
      <c r="T34" s="31">
        <f t="shared" si="3"/>
        <v>12894</v>
      </c>
      <c r="U34" s="31">
        <f t="shared" si="3"/>
        <v>12832</v>
      </c>
      <c r="V34" s="31">
        <f t="shared" si="3"/>
        <v>38620</v>
      </c>
      <c r="W34" s="31">
        <f t="shared" si="3"/>
        <v>453321</v>
      </c>
      <c r="X34" s="31">
        <f t="shared" si="3"/>
        <v>313743</v>
      </c>
      <c r="Y34" s="31">
        <f t="shared" si="3"/>
        <v>139578</v>
      </c>
      <c r="Z34" s="32">
        <f>+IF(X34&lt;&gt;0,+(Y34/X34)*100,0)</f>
        <v>44.4880045132481</v>
      </c>
      <c r="AA34" s="33">
        <f>SUM(AA29:AA33)</f>
        <v>313743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313744</v>
      </c>
      <c r="D40" s="29">
        <f>+D34+D39</f>
        <v>0</v>
      </c>
      <c r="E40" s="30">
        <f t="shared" si="5"/>
        <v>1399992</v>
      </c>
      <c r="F40" s="31">
        <f t="shared" si="5"/>
        <v>313743</v>
      </c>
      <c r="G40" s="31">
        <f t="shared" si="5"/>
        <v>326769</v>
      </c>
      <c r="H40" s="31">
        <f t="shared" si="5"/>
        <v>13041</v>
      </c>
      <c r="I40" s="31">
        <f t="shared" si="5"/>
        <v>12798</v>
      </c>
      <c r="J40" s="31">
        <f t="shared" si="5"/>
        <v>352608</v>
      </c>
      <c r="K40" s="31">
        <f t="shared" si="5"/>
        <v>12793</v>
      </c>
      <c r="L40" s="31">
        <f t="shared" si="5"/>
        <v>8282</v>
      </c>
      <c r="M40" s="31">
        <f t="shared" si="5"/>
        <v>11377</v>
      </c>
      <c r="N40" s="31">
        <f t="shared" si="5"/>
        <v>32452</v>
      </c>
      <c r="O40" s="31">
        <f t="shared" si="5"/>
        <v>7879</v>
      </c>
      <c r="P40" s="31">
        <f t="shared" si="5"/>
        <v>8868</v>
      </c>
      <c r="Q40" s="31">
        <f t="shared" si="5"/>
        <v>12894</v>
      </c>
      <c r="R40" s="31">
        <f t="shared" si="5"/>
        <v>29641</v>
      </c>
      <c r="S40" s="31">
        <f t="shared" si="5"/>
        <v>12894</v>
      </c>
      <c r="T40" s="31">
        <f t="shared" si="5"/>
        <v>12894</v>
      </c>
      <c r="U40" s="31">
        <f t="shared" si="5"/>
        <v>12832</v>
      </c>
      <c r="V40" s="31">
        <f t="shared" si="5"/>
        <v>38620</v>
      </c>
      <c r="W40" s="31">
        <f t="shared" si="5"/>
        <v>453321</v>
      </c>
      <c r="X40" s="31">
        <f t="shared" si="5"/>
        <v>313743</v>
      </c>
      <c r="Y40" s="31">
        <f t="shared" si="5"/>
        <v>139578</v>
      </c>
      <c r="Z40" s="32">
        <f>+IF(X40&lt;&gt;0,+(Y40/X40)*100,0)</f>
        <v>44.4880045132481</v>
      </c>
      <c r="AA40" s="33">
        <f>+AA34+AA39</f>
        <v>313743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5244166</v>
      </c>
      <c r="D42" s="43">
        <f>+D25-D40</f>
        <v>0</v>
      </c>
      <c r="E42" s="44">
        <f t="shared" si="6"/>
        <v>-1399992</v>
      </c>
      <c r="F42" s="45">
        <f t="shared" si="6"/>
        <v>4544171</v>
      </c>
      <c r="G42" s="45">
        <f t="shared" si="6"/>
        <v>4288961</v>
      </c>
      <c r="H42" s="45">
        <f t="shared" si="6"/>
        <v>1132050</v>
      </c>
      <c r="I42" s="45">
        <f t="shared" si="6"/>
        <v>86945</v>
      </c>
      <c r="J42" s="45">
        <f t="shared" si="6"/>
        <v>5507956</v>
      </c>
      <c r="K42" s="45">
        <f t="shared" si="6"/>
        <v>86776</v>
      </c>
      <c r="L42" s="45">
        <f t="shared" si="6"/>
        <v>93058</v>
      </c>
      <c r="M42" s="45">
        <f t="shared" si="6"/>
        <v>80605</v>
      </c>
      <c r="N42" s="45">
        <f t="shared" si="6"/>
        <v>260439</v>
      </c>
      <c r="O42" s="45">
        <f t="shared" si="6"/>
        <v>85033</v>
      </c>
      <c r="P42" s="45">
        <f t="shared" si="6"/>
        <v>69198</v>
      </c>
      <c r="Q42" s="45">
        <f t="shared" si="6"/>
        <v>86980</v>
      </c>
      <c r="R42" s="45">
        <f t="shared" si="6"/>
        <v>241211</v>
      </c>
      <c r="S42" s="45">
        <f t="shared" si="6"/>
        <v>86719</v>
      </c>
      <c r="T42" s="45">
        <f t="shared" si="6"/>
        <v>86833</v>
      </c>
      <c r="U42" s="45">
        <f t="shared" si="6"/>
        <v>86832</v>
      </c>
      <c r="V42" s="45">
        <f t="shared" si="6"/>
        <v>260384</v>
      </c>
      <c r="W42" s="45">
        <f t="shared" si="6"/>
        <v>6269990</v>
      </c>
      <c r="X42" s="45">
        <f t="shared" si="6"/>
        <v>4544171</v>
      </c>
      <c r="Y42" s="45">
        <f t="shared" si="6"/>
        <v>1725819</v>
      </c>
      <c r="Z42" s="46">
        <f>+IF(X42&lt;&gt;0,+(Y42/X42)*100,0)</f>
        <v>37.978742437289441</v>
      </c>
      <c r="AA42" s="47">
        <f>+AA25-AA40</f>
        <v>4544171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-1399992</v>
      </c>
      <c r="F45" s="20">
        <v>-699996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-699996</v>
      </c>
      <c r="Y45" s="20">
        <v>699996</v>
      </c>
      <c r="Z45" s="48">
        <v>-100</v>
      </c>
      <c r="AA45" s="22">
        <v>-699996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-1399992</v>
      </c>
      <c r="F48" s="53">
        <f t="shared" si="7"/>
        <v>-699996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-699996</v>
      </c>
      <c r="Y48" s="53">
        <f t="shared" si="7"/>
        <v>699996</v>
      </c>
      <c r="Z48" s="54">
        <f>+IF(X48&lt;&gt;0,+(Y48/X48)*100,0)</f>
        <v>-100</v>
      </c>
      <c r="AA48" s="55">
        <f>SUM(AA45:AA47)</f>
        <v>-699996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140388</v>
      </c>
      <c r="D6" s="18"/>
      <c r="E6" s="19"/>
      <c r="F6" s="20"/>
      <c r="G6" s="20">
        <v>145410</v>
      </c>
      <c r="H6" s="20">
        <v>3859</v>
      </c>
      <c r="I6" s="20">
        <v>19195</v>
      </c>
      <c r="J6" s="20">
        <v>168464</v>
      </c>
      <c r="K6" s="20">
        <v>4681</v>
      </c>
      <c r="L6" s="20">
        <v>7169</v>
      </c>
      <c r="M6" s="20">
        <v>7041</v>
      </c>
      <c r="N6" s="20">
        <v>18891</v>
      </c>
      <c r="O6" s="20">
        <v>11833</v>
      </c>
      <c r="P6" s="20">
        <v>6707</v>
      </c>
      <c r="Q6" s="20">
        <v>13268</v>
      </c>
      <c r="R6" s="20">
        <v>31808</v>
      </c>
      <c r="S6" s="20">
        <v>14216</v>
      </c>
      <c r="T6" s="20">
        <v>9077</v>
      </c>
      <c r="U6" s="20">
        <v>12974</v>
      </c>
      <c r="V6" s="20">
        <v>36267</v>
      </c>
      <c r="W6" s="20">
        <v>255430</v>
      </c>
      <c r="X6" s="20"/>
      <c r="Y6" s="20">
        <v>255430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140388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145410</v>
      </c>
      <c r="H12" s="31">
        <f t="shared" si="0"/>
        <v>3859</v>
      </c>
      <c r="I12" s="31">
        <f t="shared" si="0"/>
        <v>19195</v>
      </c>
      <c r="J12" s="31">
        <f t="shared" si="0"/>
        <v>168464</v>
      </c>
      <c r="K12" s="31">
        <f t="shared" si="0"/>
        <v>4681</v>
      </c>
      <c r="L12" s="31">
        <f t="shared" si="0"/>
        <v>7169</v>
      </c>
      <c r="M12" s="31">
        <f t="shared" si="0"/>
        <v>7041</v>
      </c>
      <c r="N12" s="31">
        <f t="shared" si="0"/>
        <v>18891</v>
      </c>
      <c r="O12" s="31">
        <f t="shared" si="0"/>
        <v>11833</v>
      </c>
      <c r="P12" s="31">
        <f t="shared" si="0"/>
        <v>6707</v>
      </c>
      <c r="Q12" s="31">
        <f t="shared" si="0"/>
        <v>13268</v>
      </c>
      <c r="R12" s="31">
        <f t="shared" si="0"/>
        <v>31808</v>
      </c>
      <c r="S12" s="31">
        <f t="shared" si="0"/>
        <v>14216</v>
      </c>
      <c r="T12" s="31">
        <f t="shared" si="0"/>
        <v>9077</v>
      </c>
      <c r="U12" s="31">
        <f t="shared" si="0"/>
        <v>12974</v>
      </c>
      <c r="V12" s="31">
        <f t="shared" si="0"/>
        <v>36267</v>
      </c>
      <c r="W12" s="31">
        <f t="shared" si="0"/>
        <v>255430</v>
      </c>
      <c r="X12" s="31">
        <f t="shared" si="0"/>
        <v>0</v>
      </c>
      <c r="Y12" s="31">
        <f t="shared" si="0"/>
        <v>255430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140388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145410</v>
      </c>
      <c r="H25" s="31">
        <f t="shared" si="2"/>
        <v>3859</v>
      </c>
      <c r="I25" s="31">
        <f t="shared" si="2"/>
        <v>19195</v>
      </c>
      <c r="J25" s="31">
        <f t="shared" si="2"/>
        <v>168464</v>
      </c>
      <c r="K25" s="31">
        <f t="shared" si="2"/>
        <v>4681</v>
      </c>
      <c r="L25" s="31">
        <f t="shared" si="2"/>
        <v>7169</v>
      </c>
      <c r="M25" s="31">
        <f t="shared" si="2"/>
        <v>7041</v>
      </c>
      <c r="N25" s="31">
        <f t="shared" si="2"/>
        <v>18891</v>
      </c>
      <c r="O25" s="31">
        <f t="shared" si="2"/>
        <v>11833</v>
      </c>
      <c r="P25" s="31">
        <f t="shared" si="2"/>
        <v>6707</v>
      </c>
      <c r="Q25" s="31">
        <f t="shared" si="2"/>
        <v>13268</v>
      </c>
      <c r="R25" s="31">
        <f t="shared" si="2"/>
        <v>31808</v>
      </c>
      <c r="S25" s="31">
        <f t="shared" si="2"/>
        <v>14216</v>
      </c>
      <c r="T25" s="31">
        <f t="shared" si="2"/>
        <v>9077</v>
      </c>
      <c r="U25" s="31">
        <f t="shared" si="2"/>
        <v>12974</v>
      </c>
      <c r="V25" s="31">
        <f t="shared" si="2"/>
        <v>36267</v>
      </c>
      <c r="W25" s="31">
        <f t="shared" si="2"/>
        <v>255430</v>
      </c>
      <c r="X25" s="31">
        <f t="shared" si="2"/>
        <v>0</v>
      </c>
      <c r="Y25" s="31">
        <f t="shared" si="2"/>
        <v>255430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18308</v>
      </c>
      <c r="D32" s="18"/>
      <c r="E32" s="19"/>
      <c r="F32" s="20"/>
      <c r="G32" s="20">
        <v>18963</v>
      </c>
      <c r="H32" s="20">
        <v>503</v>
      </c>
      <c r="I32" s="20">
        <v>2503</v>
      </c>
      <c r="J32" s="20">
        <v>21969</v>
      </c>
      <c r="K32" s="20">
        <v>610</v>
      </c>
      <c r="L32" s="20">
        <v>935</v>
      </c>
      <c r="M32" s="20">
        <v>918</v>
      </c>
      <c r="N32" s="20">
        <v>2463</v>
      </c>
      <c r="O32" s="20">
        <v>1543</v>
      </c>
      <c r="P32" s="20">
        <v>875</v>
      </c>
      <c r="Q32" s="20">
        <v>1730</v>
      </c>
      <c r="R32" s="20">
        <v>4148</v>
      </c>
      <c r="S32" s="20">
        <v>1854</v>
      </c>
      <c r="T32" s="20">
        <v>1184</v>
      </c>
      <c r="U32" s="20">
        <v>1692</v>
      </c>
      <c r="V32" s="20">
        <v>4730</v>
      </c>
      <c r="W32" s="20">
        <v>33310</v>
      </c>
      <c r="X32" s="20"/>
      <c r="Y32" s="20">
        <v>33310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18308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18963</v>
      </c>
      <c r="H34" s="31">
        <f t="shared" si="3"/>
        <v>503</v>
      </c>
      <c r="I34" s="31">
        <f t="shared" si="3"/>
        <v>2503</v>
      </c>
      <c r="J34" s="31">
        <f t="shared" si="3"/>
        <v>21969</v>
      </c>
      <c r="K34" s="31">
        <f t="shared" si="3"/>
        <v>610</v>
      </c>
      <c r="L34" s="31">
        <f t="shared" si="3"/>
        <v>935</v>
      </c>
      <c r="M34" s="31">
        <f t="shared" si="3"/>
        <v>918</v>
      </c>
      <c r="N34" s="31">
        <f t="shared" si="3"/>
        <v>2463</v>
      </c>
      <c r="O34" s="31">
        <f t="shared" si="3"/>
        <v>1543</v>
      </c>
      <c r="P34" s="31">
        <f t="shared" si="3"/>
        <v>875</v>
      </c>
      <c r="Q34" s="31">
        <f t="shared" si="3"/>
        <v>1730</v>
      </c>
      <c r="R34" s="31">
        <f t="shared" si="3"/>
        <v>4148</v>
      </c>
      <c r="S34" s="31">
        <f t="shared" si="3"/>
        <v>1854</v>
      </c>
      <c r="T34" s="31">
        <f t="shared" si="3"/>
        <v>1184</v>
      </c>
      <c r="U34" s="31">
        <f t="shared" si="3"/>
        <v>1692</v>
      </c>
      <c r="V34" s="31">
        <f t="shared" si="3"/>
        <v>4730</v>
      </c>
      <c r="W34" s="31">
        <f t="shared" si="3"/>
        <v>33310</v>
      </c>
      <c r="X34" s="31">
        <f t="shared" si="3"/>
        <v>0</v>
      </c>
      <c r="Y34" s="31">
        <f t="shared" si="3"/>
        <v>33310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18308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18963</v>
      </c>
      <c r="H40" s="31">
        <f t="shared" si="5"/>
        <v>503</v>
      </c>
      <c r="I40" s="31">
        <f t="shared" si="5"/>
        <v>2503</v>
      </c>
      <c r="J40" s="31">
        <f t="shared" si="5"/>
        <v>21969</v>
      </c>
      <c r="K40" s="31">
        <f t="shared" si="5"/>
        <v>610</v>
      </c>
      <c r="L40" s="31">
        <f t="shared" si="5"/>
        <v>935</v>
      </c>
      <c r="M40" s="31">
        <f t="shared" si="5"/>
        <v>918</v>
      </c>
      <c r="N40" s="31">
        <f t="shared" si="5"/>
        <v>2463</v>
      </c>
      <c r="O40" s="31">
        <f t="shared" si="5"/>
        <v>1543</v>
      </c>
      <c r="P40" s="31">
        <f t="shared" si="5"/>
        <v>875</v>
      </c>
      <c r="Q40" s="31">
        <f t="shared" si="5"/>
        <v>1730</v>
      </c>
      <c r="R40" s="31">
        <f t="shared" si="5"/>
        <v>4148</v>
      </c>
      <c r="S40" s="31">
        <f t="shared" si="5"/>
        <v>1854</v>
      </c>
      <c r="T40" s="31">
        <f t="shared" si="5"/>
        <v>1184</v>
      </c>
      <c r="U40" s="31">
        <f t="shared" si="5"/>
        <v>1692</v>
      </c>
      <c r="V40" s="31">
        <f t="shared" si="5"/>
        <v>4730</v>
      </c>
      <c r="W40" s="31">
        <f t="shared" si="5"/>
        <v>33310</v>
      </c>
      <c r="X40" s="31">
        <f t="shared" si="5"/>
        <v>0</v>
      </c>
      <c r="Y40" s="31">
        <f t="shared" si="5"/>
        <v>33310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122080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126447</v>
      </c>
      <c r="H42" s="45">
        <f t="shared" si="6"/>
        <v>3356</v>
      </c>
      <c r="I42" s="45">
        <f t="shared" si="6"/>
        <v>16692</v>
      </c>
      <c r="J42" s="45">
        <f t="shared" si="6"/>
        <v>146495</v>
      </c>
      <c r="K42" s="45">
        <f t="shared" si="6"/>
        <v>4071</v>
      </c>
      <c r="L42" s="45">
        <f t="shared" si="6"/>
        <v>6234</v>
      </c>
      <c r="M42" s="45">
        <f t="shared" si="6"/>
        <v>6123</v>
      </c>
      <c r="N42" s="45">
        <f t="shared" si="6"/>
        <v>16428</v>
      </c>
      <c r="O42" s="45">
        <f t="shared" si="6"/>
        <v>10290</v>
      </c>
      <c r="P42" s="45">
        <f t="shared" si="6"/>
        <v>5832</v>
      </c>
      <c r="Q42" s="45">
        <f t="shared" si="6"/>
        <v>11538</v>
      </c>
      <c r="R42" s="45">
        <f t="shared" si="6"/>
        <v>27660</v>
      </c>
      <c r="S42" s="45">
        <f t="shared" si="6"/>
        <v>12362</v>
      </c>
      <c r="T42" s="45">
        <f t="shared" si="6"/>
        <v>7893</v>
      </c>
      <c r="U42" s="45">
        <f t="shared" si="6"/>
        <v>11282</v>
      </c>
      <c r="V42" s="45">
        <f t="shared" si="6"/>
        <v>31537</v>
      </c>
      <c r="W42" s="45">
        <f t="shared" si="6"/>
        <v>222120</v>
      </c>
      <c r="X42" s="45">
        <f t="shared" si="6"/>
        <v>0</v>
      </c>
      <c r="Y42" s="45">
        <f t="shared" si="6"/>
        <v>222120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-24933500</v>
      </c>
      <c r="F6" s="20">
        <v>-6610690</v>
      </c>
      <c r="G6" s="20"/>
      <c r="H6" s="20">
        <v>-1156262</v>
      </c>
      <c r="I6" s="20"/>
      <c r="J6" s="20">
        <v>-1156262</v>
      </c>
      <c r="K6" s="20"/>
      <c r="L6" s="20">
        <v>-846537</v>
      </c>
      <c r="M6" s="20">
        <v>-774705</v>
      </c>
      <c r="N6" s="20">
        <v>-1621242</v>
      </c>
      <c r="O6" s="20"/>
      <c r="P6" s="20">
        <v>-10514</v>
      </c>
      <c r="Q6" s="20">
        <v>137</v>
      </c>
      <c r="R6" s="20">
        <v>-10377</v>
      </c>
      <c r="S6" s="20">
        <v>411</v>
      </c>
      <c r="T6" s="20"/>
      <c r="U6" s="20">
        <v>-20856</v>
      </c>
      <c r="V6" s="20">
        <v>-20445</v>
      </c>
      <c r="W6" s="20">
        <v>-2808326</v>
      </c>
      <c r="X6" s="20">
        <v>-6610690</v>
      </c>
      <c r="Y6" s="20">
        <v>3802364</v>
      </c>
      <c r="Z6" s="21">
        <v>-57.518413357758412</v>
      </c>
      <c r="AA6" s="22">
        <v>-6610690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150817</v>
      </c>
      <c r="I9" s="20"/>
      <c r="J9" s="20">
        <v>150817</v>
      </c>
      <c r="K9" s="20"/>
      <c r="L9" s="20"/>
      <c r="M9" s="20">
        <v>101049</v>
      </c>
      <c r="N9" s="20">
        <v>101049</v>
      </c>
      <c r="O9" s="20">
        <v>1371</v>
      </c>
      <c r="P9" s="20"/>
      <c r="Q9" s="20"/>
      <c r="R9" s="20">
        <v>1371</v>
      </c>
      <c r="S9" s="20"/>
      <c r="T9" s="20">
        <v>2738</v>
      </c>
      <c r="U9" s="20"/>
      <c r="V9" s="20">
        <v>2738</v>
      </c>
      <c r="W9" s="20">
        <v>255975</v>
      </c>
      <c r="X9" s="20"/>
      <c r="Y9" s="20">
        <v>255975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-5000000</v>
      </c>
      <c r="F11" s="20">
        <v>-4200000</v>
      </c>
      <c r="G11" s="20"/>
      <c r="H11" s="20"/>
      <c r="I11" s="20"/>
      <c r="J11" s="20"/>
      <c r="K11" s="20"/>
      <c r="L11" s="20">
        <v>-1104485</v>
      </c>
      <c r="M11" s="20"/>
      <c r="N11" s="20">
        <v>-1104485</v>
      </c>
      <c r="O11" s="20"/>
      <c r="P11" s="20"/>
      <c r="Q11" s="20">
        <v>-1413450</v>
      </c>
      <c r="R11" s="20">
        <v>-1413450</v>
      </c>
      <c r="S11" s="20"/>
      <c r="T11" s="20">
        <v>-670530</v>
      </c>
      <c r="U11" s="20">
        <v>-1010234</v>
      </c>
      <c r="V11" s="20">
        <v>-1680764</v>
      </c>
      <c r="W11" s="20">
        <v>-4198699</v>
      </c>
      <c r="X11" s="20">
        <v>-4200000</v>
      </c>
      <c r="Y11" s="20">
        <v>1301</v>
      </c>
      <c r="Z11" s="21">
        <v>-3.0976190476190477E-2</v>
      </c>
      <c r="AA11" s="22">
        <v>-4200000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-29933500</v>
      </c>
      <c r="F12" s="31">
        <f t="shared" si="0"/>
        <v>-10810690</v>
      </c>
      <c r="G12" s="31">
        <f t="shared" si="0"/>
        <v>0</v>
      </c>
      <c r="H12" s="31">
        <f t="shared" si="0"/>
        <v>-1005445</v>
      </c>
      <c r="I12" s="31">
        <f t="shared" si="0"/>
        <v>0</v>
      </c>
      <c r="J12" s="31">
        <f t="shared" si="0"/>
        <v>-1005445</v>
      </c>
      <c r="K12" s="31">
        <f t="shared" si="0"/>
        <v>0</v>
      </c>
      <c r="L12" s="31">
        <f t="shared" si="0"/>
        <v>-1951022</v>
      </c>
      <c r="M12" s="31">
        <f t="shared" si="0"/>
        <v>-673656</v>
      </c>
      <c r="N12" s="31">
        <f t="shared" si="0"/>
        <v>-2624678</v>
      </c>
      <c r="O12" s="31">
        <f t="shared" si="0"/>
        <v>1371</v>
      </c>
      <c r="P12" s="31">
        <f t="shared" si="0"/>
        <v>-10514</v>
      </c>
      <c r="Q12" s="31">
        <f t="shared" si="0"/>
        <v>-1413313</v>
      </c>
      <c r="R12" s="31">
        <f t="shared" si="0"/>
        <v>-1422456</v>
      </c>
      <c r="S12" s="31">
        <f t="shared" si="0"/>
        <v>411</v>
      </c>
      <c r="T12" s="31">
        <f t="shared" si="0"/>
        <v>-667792</v>
      </c>
      <c r="U12" s="31">
        <f t="shared" si="0"/>
        <v>-1031090</v>
      </c>
      <c r="V12" s="31">
        <f t="shared" si="0"/>
        <v>-1698471</v>
      </c>
      <c r="W12" s="31">
        <f t="shared" si="0"/>
        <v>-6751050</v>
      </c>
      <c r="X12" s="31">
        <f t="shared" si="0"/>
        <v>-10810690</v>
      </c>
      <c r="Y12" s="31">
        <f t="shared" si="0"/>
        <v>4059640</v>
      </c>
      <c r="Z12" s="32">
        <f>+IF(X12&lt;&gt;0,+(Y12/X12)*100,0)</f>
        <v>-37.552089644601779</v>
      </c>
      <c r="AA12" s="33">
        <f>SUM(AA6:AA11)</f>
        <v>-10810690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18200000</v>
      </c>
      <c r="F19" s="20">
        <v>673657</v>
      </c>
      <c r="G19" s="20"/>
      <c r="H19" s="20"/>
      <c r="I19" s="20"/>
      <c r="J19" s="20"/>
      <c r="K19" s="20"/>
      <c r="L19" s="20"/>
      <c r="M19" s="20">
        <v>673657</v>
      </c>
      <c r="N19" s="20">
        <v>673657</v>
      </c>
      <c r="O19" s="20"/>
      <c r="P19" s="20"/>
      <c r="Q19" s="20"/>
      <c r="R19" s="20"/>
      <c r="S19" s="20"/>
      <c r="T19" s="20"/>
      <c r="U19" s="20"/>
      <c r="V19" s="20"/>
      <c r="W19" s="20">
        <v>673657</v>
      </c>
      <c r="X19" s="20">
        <v>673657</v>
      </c>
      <c r="Y19" s="20"/>
      <c r="Z19" s="21"/>
      <c r="AA19" s="22">
        <v>673657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18200000</v>
      </c>
      <c r="F24" s="37">
        <f t="shared" si="1"/>
        <v>673657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673657</v>
      </c>
      <c r="N24" s="37">
        <f t="shared" si="1"/>
        <v>673657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673657</v>
      </c>
      <c r="X24" s="37">
        <f t="shared" si="1"/>
        <v>673657</v>
      </c>
      <c r="Y24" s="37">
        <f t="shared" si="1"/>
        <v>0</v>
      </c>
      <c r="Z24" s="38">
        <f>+IF(X24&lt;&gt;0,+(Y24/X24)*100,0)</f>
        <v>0</v>
      </c>
      <c r="AA24" s="39">
        <f>SUM(AA15:AA23)</f>
        <v>673657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-11733500</v>
      </c>
      <c r="F25" s="31">
        <f t="shared" si="2"/>
        <v>-10137033</v>
      </c>
      <c r="G25" s="31">
        <f t="shared" si="2"/>
        <v>0</v>
      </c>
      <c r="H25" s="31">
        <f t="shared" si="2"/>
        <v>-1005445</v>
      </c>
      <c r="I25" s="31">
        <f t="shared" si="2"/>
        <v>0</v>
      </c>
      <c r="J25" s="31">
        <f t="shared" si="2"/>
        <v>-1005445</v>
      </c>
      <c r="K25" s="31">
        <f t="shared" si="2"/>
        <v>0</v>
      </c>
      <c r="L25" s="31">
        <f t="shared" si="2"/>
        <v>-1951022</v>
      </c>
      <c r="M25" s="31">
        <f t="shared" si="2"/>
        <v>1</v>
      </c>
      <c r="N25" s="31">
        <f t="shared" si="2"/>
        <v>-1951021</v>
      </c>
      <c r="O25" s="31">
        <f t="shared" si="2"/>
        <v>1371</v>
      </c>
      <c r="P25" s="31">
        <f t="shared" si="2"/>
        <v>-10514</v>
      </c>
      <c r="Q25" s="31">
        <f t="shared" si="2"/>
        <v>-1413313</v>
      </c>
      <c r="R25" s="31">
        <f t="shared" si="2"/>
        <v>-1422456</v>
      </c>
      <c r="S25" s="31">
        <f t="shared" si="2"/>
        <v>411</v>
      </c>
      <c r="T25" s="31">
        <f t="shared" si="2"/>
        <v>-667792</v>
      </c>
      <c r="U25" s="31">
        <f t="shared" si="2"/>
        <v>-1031090</v>
      </c>
      <c r="V25" s="31">
        <f t="shared" si="2"/>
        <v>-1698471</v>
      </c>
      <c r="W25" s="31">
        <f t="shared" si="2"/>
        <v>-6077393</v>
      </c>
      <c r="X25" s="31">
        <f t="shared" si="2"/>
        <v>-10137033</v>
      </c>
      <c r="Y25" s="31">
        <f t="shared" si="2"/>
        <v>4059640</v>
      </c>
      <c r="Z25" s="32">
        <f>+IF(X25&lt;&gt;0,+(Y25/X25)*100,0)</f>
        <v>-40.047615510376659</v>
      </c>
      <c r="AA25" s="33">
        <f>+AA12+AA24</f>
        <v>-10137033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-3687500</v>
      </c>
      <c r="F32" s="20">
        <v>-2887500</v>
      </c>
      <c r="G32" s="20"/>
      <c r="H32" s="20"/>
      <c r="I32" s="20"/>
      <c r="J32" s="20"/>
      <c r="K32" s="20"/>
      <c r="L32" s="20">
        <v>-1</v>
      </c>
      <c r="M32" s="20"/>
      <c r="N32" s="20">
        <v>-1</v>
      </c>
      <c r="O32" s="20">
        <v>10514</v>
      </c>
      <c r="P32" s="20">
        <v>-10514</v>
      </c>
      <c r="Q32" s="20">
        <v>18</v>
      </c>
      <c r="R32" s="20">
        <v>18</v>
      </c>
      <c r="S32" s="20">
        <v>54</v>
      </c>
      <c r="T32" s="20">
        <v>20993</v>
      </c>
      <c r="U32" s="20">
        <v>-20975</v>
      </c>
      <c r="V32" s="20">
        <v>72</v>
      </c>
      <c r="W32" s="20">
        <v>89</v>
      </c>
      <c r="X32" s="20">
        <v>-2887500</v>
      </c>
      <c r="Y32" s="20">
        <v>2887589</v>
      </c>
      <c r="Z32" s="21">
        <v>-100.00308225108225</v>
      </c>
      <c r="AA32" s="22">
        <v>-2887500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-3687500</v>
      </c>
      <c r="F34" s="31">
        <f t="shared" si="3"/>
        <v>-2887500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-1</v>
      </c>
      <c r="M34" s="31">
        <f t="shared" si="3"/>
        <v>0</v>
      </c>
      <c r="N34" s="31">
        <f t="shared" si="3"/>
        <v>-1</v>
      </c>
      <c r="O34" s="31">
        <f t="shared" si="3"/>
        <v>10514</v>
      </c>
      <c r="P34" s="31">
        <f t="shared" si="3"/>
        <v>-10514</v>
      </c>
      <c r="Q34" s="31">
        <f t="shared" si="3"/>
        <v>18</v>
      </c>
      <c r="R34" s="31">
        <f t="shared" si="3"/>
        <v>18</v>
      </c>
      <c r="S34" s="31">
        <f t="shared" si="3"/>
        <v>54</v>
      </c>
      <c r="T34" s="31">
        <f t="shared" si="3"/>
        <v>20993</v>
      </c>
      <c r="U34" s="31">
        <f t="shared" si="3"/>
        <v>-20975</v>
      </c>
      <c r="V34" s="31">
        <f t="shared" si="3"/>
        <v>72</v>
      </c>
      <c r="W34" s="31">
        <f t="shared" si="3"/>
        <v>89</v>
      </c>
      <c r="X34" s="31">
        <f t="shared" si="3"/>
        <v>-2887500</v>
      </c>
      <c r="Y34" s="31">
        <f t="shared" si="3"/>
        <v>2887589</v>
      </c>
      <c r="Z34" s="32">
        <f>+IF(X34&lt;&gt;0,+(Y34/X34)*100,0)</f>
        <v>-100.00308225108225</v>
      </c>
      <c r="AA34" s="33">
        <f>SUM(AA29:AA33)</f>
        <v>-2887500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-3687500</v>
      </c>
      <c r="F40" s="31">
        <f t="shared" si="5"/>
        <v>-2887500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-1</v>
      </c>
      <c r="M40" s="31">
        <f t="shared" si="5"/>
        <v>0</v>
      </c>
      <c r="N40" s="31">
        <f t="shared" si="5"/>
        <v>-1</v>
      </c>
      <c r="O40" s="31">
        <f t="shared" si="5"/>
        <v>10514</v>
      </c>
      <c r="P40" s="31">
        <f t="shared" si="5"/>
        <v>-10514</v>
      </c>
      <c r="Q40" s="31">
        <f t="shared" si="5"/>
        <v>18</v>
      </c>
      <c r="R40" s="31">
        <f t="shared" si="5"/>
        <v>18</v>
      </c>
      <c r="S40" s="31">
        <f t="shared" si="5"/>
        <v>54</v>
      </c>
      <c r="T40" s="31">
        <f t="shared" si="5"/>
        <v>20993</v>
      </c>
      <c r="U40" s="31">
        <f t="shared" si="5"/>
        <v>-20975</v>
      </c>
      <c r="V40" s="31">
        <f t="shared" si="5"/>
        <v>72</v>
      </c>
      <c r="W40" s="31">
        <f t="shared" si="5"/>
        <v>89</v>
      </c>
      <c r="X40" s="31">
        <f t="shared" si="5"/>
        <v>-2887500</v>
      </c>
      <c r="Y40" s="31">
        <f t="shared" si="5"/>
        <v>2887589</v>
      </c>
      <c r="Z40" s="32">
        <f>+IF(X40&lt;&gt;0,+(Y40/X40)*100,0)</f>
        <v>-100.00308225108225</v>
      </c>
      <c r="AA40" s="33">
        <f>+AA34+AA39</f>
        <v>-2887500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-8046000</v>
      </c>
      <c r="F42" s="45">
        <f t="shared" si="6"/>
        <v>-7249533</v>
      </c>
      <c r="G42" s="45">
        <f t="shared" si="6"/>
        <v>0</v>
      </c>
      <c r="H42" s="45">
        <f t="shared" si="6"/>
        <v>-1005445</v>
      </c>
      <c r="I42" s="45">
        <f t="shared" si="6"/>
        <v>0</v>
      </c>
      <c r="J42" s="45">
        <f t="shared" si="6"/>
        <v>-1005445</v>
      </c>
      <c r="K42" s="45">
        <f t="shared" si="6"/>
        <v>0</v>
      </c>
      <c r="L42" s="45">
        <f t="shared" si="6"/>
        <v>-1951021</v>
      </c>
      <c r="M42" s="45">
        <f t="shared" si="6"/>
        <v>1</v>
      </c>
      <c r="N42" s="45">
        <f t="shared" si="6"/>
        <v>-1951020</v>
      </c>
      <c r="O42" s="45">
        <f t="shared" si="6"/>
        <v>-9143</v>
      </c>
      <c r="P42" s="45">
        <f t="shared" si="6"/>
        <v>0</v>
      </c>
      <c r="Q42" s="45">
        <f t="shared" si="6"/>
        <v>-1413331</v>
      </c>
      <c r="R42" s="45">
        <f t="shared" si="6"/>
        <v>-1422474</v>
      </c>
      <c r="S42" s="45">
        <f t="shared" si="6"/>
        <v>357</v>
      </c>
      <c r="T42" s="45">
        <f t="shared" si="6"/>
        <v>-688785</v>
      </c>
      <c r="U42" s="45">
        <f t="shared" si="6"/>
        <v>-1010115</v>
      </c>
      <c r="V42" s="45">
        <f t="shared" si="6"/>
        <v>-1698543</v>
      </c>
      <c r="W42" s="45">
        <f t="shared" si="6"/>
        <v>-6077482</v>
      </c>
      <c r="X42" s="45">
        <f t="shared" si="6"/>
        <v>-7249533</v>
      </c>
      <c r="Y42" s="45">
        <f t="shared" si="6"/>
        <v>1172051</v>
      </c>
      <c r="Z42" s="46">
        <f>+IF(X42&lt;&gt;0,+(Y42/X42)*100,0)</f>
        <v>-16.167262084330122</v>
      </c>
      <c r="AA42" s="47">
        <f>+AA25-AA40</f>
        <v>-7249533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-8046000</v>
      </c>
      <c r="F45" s="20">
        <v>-7249533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-7249533</v>
      </c>
      <c r="Y45" s="20">
        <v>7249533</v>
      </c>
      <c r="Z45" s="48">
        <v>-100</v>
      </c>
      <c r="AA45" s="22">
        <v>-7249533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-8046000</v>
      </c>
      <c r="F48" s="53">
        <f t="shared" si="7"/>
        <v>-7249533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-7249533</v>
      </c>
      <c r="Y48" s="53">
        <f t="shared" si="7"/>
        <v>7249533</v>
      </c>
      <c r="Z48" s="54">
        <f>+IF(X48&lt;&gt;0,+(Y48/X48)*100,0)</f>
        <v>-100</v>
      </c>
      <c r="AA48" s="55">
        <f>SUM(AA45:AA47)</f>
        <v>-7249533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699330</v>
      </c>
      <c r="H8" s="20">
        <v>-599462</v>
      </c>
      <c r="I8" s="20">
        <v>64192</v>
      </c>
      <c r="J8" s="20">
        <v>164060</v>
      </c>
      <c r="K8" s="20">
        <v>114288</v>
      </c>
      <c r="L8" s="20">
        <v>104100</v>
      </c>
      <c r="M8" s="20">
        <v>140341</v>
      </c>
      <c r="N8" s="20">
        <v>358729</v>
      </c>
      <c r="O8" s="20">
        <v>143652</v>
      </c>
      <c r="P8" s="20">
        <v>193078</v>
      </c>
      <c r="Q8" s="20">
        <v>129662</v>
      </c>
      <c r="R8" s="20">
        <v>466392</v>
      </c>
      <c r="S8" s="20">
        <v>125176</v>
      </c>
      <c r="T8" s="20">
        <v>148534</v>
      </c>
      <c r="U8" s="20">
        <v>133264</v>
      </c>
      <c r="V8" s="20">
        <v>406974</v>
      </c>
      <c r="W8" s="20">
        <v>1396155</v>
      </c>
      <c r="X8" s="20"/>
      <c r="Y8" s="20">
        <v>1396155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699330</v>
      </c>
      <c r="H12" s="31">
        <f t="shared" si="0"/>
        <v>-599462</v>
      </c>
      <c r="I12" s="31">
        <f t="shared" si="0"/>
        <v>64192</v>
      </c>
      <c r="J12" s="31">
        <f t="shared" si="0"/>
        <v>164060</v>
      </c>
      <c r="K12" s="31">
        <f t="shared" si="0"/>
        <v>114288</v>
      </c>
      <c r="L12" s="31">
        <f t="shared" si="0"/>
        <v>104100</v>
      </c>
      <c r="M12" s="31">
        <f t="shared" si="0"/>
        <v>140341</v>
      </c>
      <c r="N12" s="31">
        <f t="shared" si="0"/>
        <v>358729</v>
      </c>
      <c r="O12" s="31">
        <f t="shared" si="0"/>
        <v>143652</v>
      </c>
      <c r="P12" s="31">
        <f t="shared" si="0"/>
        <v>193078</v>
      </c>
      <c r="Q12" s="31">
        <f t="shared" si="0"/>
        <v>129662</v>
      </c>
      <c r="R12" s="31">
        <f t="shared" si="0"/>
        <v>466392</v>
      </c>
      <c r="S12" s="31">
        <f t="shared" si="0"/>
        <v>125176</v>
      </c>
      <c r="T12" s="31">
        <f t="shared" si="0"/>
        <v>148534</v>
      </c>
      <c r="U12" s="31">
        <f t="shared" si="0"/>
        <v>133264</v>
      </c>
      <c r="V12" s="31">
        <f t="shared" si="0"/>
        <v>406974</v>
      </c>
      <c r="W12" s="31">
        <f t="shared" si="0"/>
        <v>1396155</v>
      </c>
      <c r="X12" s="31">
        <f t="shared" si="0"/>
        <v>0</v>
      </c>
      <c r="Y12" s="31">
        <f t="shared" si="0"/>
        <v>1396155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54167932</v>
      </c>
      <c r="D19" s="18"/>
      <c r="E19" s="19">
        <v>62724807</v>
      </c>
      <c r="F19" s="20">
        <v>62724807</v>
      </c>
      <c r="G19" s="20">
        <v>60634536</v>
      </c>
      <c r="H19" s="20">
        <v>-6466604</v>
      </c>
      <c r="I19" s="20"/>
      <c r="J19" s="20">
        <v>54167932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54167932</v>
      </c>
      <c r="X19" s="20">
        <v>62724807</v>
      </c>
      <c r="Y19" s="20">
        <v>-8556875</v>
      </c>
      <c r="Z19" s="21">
        <v>-13.641931174056863</v>
      </c>
      <c r="AA19" s="22">
        <v>62724807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54167932</v>
      </c>
      <c r="D24" s="29">
        <f>SUM(D15:D23)</f>
        <v>0</v>
      </c>
      <c r="E24" s="36">
        <f t="shared" si="1"/>
        <v>62724807</v>
      </c>
      <c r="F24" s="37">
        <f t="shared" si="1"/>
        <v>62724807</v>
      </c>
      <c r="G24" s="37">
        <f t="shared" si="1"/>
        <v>60634536</v>
      </c>
      <c r="H24" s="37">
        <f t="shared" si="1"/>
        <v>-6466604</v>
      </c>
      <c r="I24" s="37">
        <f t="shared" si="1"/>
        <v>0</v>
      </c>
      <c r="J24" s="37">
        <f t="shared" si="1"/>
        <v>54167932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54167932</v>
      </c>
      <c r="X24" s="37">
        <f t="shared" si="1"/>
        <v>62724807</v>
      </c>
      <c r="Y24" s="37">
        <f t="shared" si="1"/>
        <v>-8556875</v>
      </c>
      <c r="Z24" s="38">
        <f>+IF(X24&lt;&gt;0,+(Y24/X24)*100,0)</f>
        <v>-13.641931174056863</v>
      </c>
      <c r="AA24" s="39">
        <f>SUM(AA15:AA23)</f>
        <v>62724807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54167932</v>
      </c>
      <c r="D25" s="29">
        <f>+D12+D24</f>
        <v>0</v>
      </c>
      <c r="E25" s="30">
        <f t="shared" si="2"/>
        <v>62724807</v>
      </c>
      <c r="F25" s="31">
        <f t="shared" si="2"/>
        <v>62724807</v>
      </c>
      <c r="G25" s="31">
        <f t="shared" si="2"/>
        <v>61333866</v>
      </c>
      <c r="H25" s="31">
        <f t="shared" si="2"/>
        <v>-7066066</v>
      </c>
      <c r="I25" s="31">
        <f t="shared" si="2"/>
        <v>64192</v>
      </c>
      <c r="J25" s="31">
        <f t="shared" si="2"/>
        <v>54331992</v>
      </c>
      <c r="K25" s="31">
        <f t="shared" si="2"/>
        <v>114288</v>
      </c>
      <c r="L25" s="31">
        <f t="shared" si="2"/>
        <v>104100</v>
      </c>
      <c r="M25" s="31">
        <f t="shared" si="2"/>
        <v>140341</v>
      </c>
      <c r="N25" s="31">
        <f t="shared" si="2"/>
        <v>358729</v>
      </c>
      <c r="O25" s="31">
        <f t="shared" si="2"/>
        <v>143652</v>
      </c>
      <c r="P25" s="31">
        <f t="shared" si="2"/>
        <v>193078</v>
      </c>
      <c r="Q25" s="31">
        <f t="shared" si="2"/>
        <v>129662</v>
      </c>
      <c r="R25" s="31">
        <f t="shared" si="2"/>
        <v>466392</v>
      </c>
      <c r="S25" s="31">
        <f t="shared" si="2"/>
        <v>125176</v>
      </c>
      <c r="T25" s="31">
        <f t="shared" si="2"/>
        <v>148534</v>
      </c>
      <c r="U25" s="31">
        <f t="shared" si="2"/>
        <v>133264</v>
      </c>
      <c r="V25" s="31">
        <f t="shared" si="2"/>
        <v>406974</v>
      </c>
      <c r="W25" s="31">
        <f t="shared" si="2"/>
        <v>55564087</v>
      </c>
      <c r="X25" s="31">
        <f t="shared" si="2"/>
        <v>62724807</v>
      </c>
      <c r="Y25" s="31">
        <f t="shared" si="2"/>
        <v>-7160720</v>
      </c>
      <c r="Z25" s="32">
        <f>+IF(X25&lt;&gt;0,+(Y25/X25)*100,0)</f>
        <v>-11.416089331291207</v>
      </c>
      <c r="AA25" s="33">
        <f>+AA12+AA24</f>
        <v>62724807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186288</v>
      </c>
      <c r="D32" s="18"/>
      <c r="E32" s="19"/>
      <c r="F32" s="20"/>
      <c r="G32" s="20">
        <v>269771</v>
      </c>
      <c r="H32" s="20">
        <v>-71826</v>
      </c>
      <c r="I32" s="20">
        <v>7571</v>
      </c>
      <c r="J32" s="20">
        <v>205516</v>
      </c>
      <c r="K32" s="20">
        <v>14149</v>
      </c>
      <c r="L32" s="20">
        <v>13046</v>
      </c>
      <c r="M32" s="20">
        <v>17426</v>
      </c>
      <c r="N32" s="20">
        <v>44621</v>
      </c>
      <c r="O32" s="20">
        <v>17781</v>
      </c>
      <c r="P32" s="20">
        <v>24382</v>
      </c>
      <c r="Q32" s="20">
        <v>15860</v>
      </c>
      <c r="R32" s="20">
        <v>58023</v>
      </c>
      <c r="S32" s="20">
        <v>16487</v>
      </c>
      <c r="T32" s="20">
        <v>18169</v>
      </c>
      <c r="U32" s="20">
        <v>16187</v>
      </c>
      <c r="V32" s="20">
        <v>50843</v>
      </c>
      <c r="W32" s="20">
        <v>359003</v>
      </c>
      <c r="X32" s="20"/>
      <c r="Y32" s="20">
        <v>359003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186288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269771</v>
      </c>
      <c r="H34" s="31">
        <f t="shared" si="3"/>
        <v>-71826</v>
      </c>
      <c r="I34" s="31">
        <f t="shared" si="3"/>
        <v>7571</v>
      </c>
      <c r="J34" s="31">
        <f t="shared" si="3"/>
        <v>205516</v>
      </c>
      <c r="K34" s="31">
        <f t="shared" si="3"/>
        <v>14149</v>
      </c>
      <c r="L34" s="31">
        <f t="shared" si="3"/>
        <v>13046</v>
      </c>
      <c r="M34" s="31">
        <f t="shared" si="3"/>
        <v>17426</v>
      </c>
      <c r="N34" s="31">
        <f t="shared" si="3"/>
        <v>44621</v>
      </c>
      <c r="O34" s="31">
        <f t="shared" si="3"/>
        <v>17781</v>
      </c>
      <c r="P34" s="31">
        <f t="shared" si="3"/>
        <v>24382</v>
      </c>
      <c r="Q34" s="31">
        <f t="shared" si="3"/>
        <v>15860</v>
      </c>
      <c r="R34" s="31">
        <f t="shared" si="3"/>
        <v>58023</v>
      </c>
      <c r="S34" s="31">
        <f t="shared" si="3"/>
        <v>16487</v>
      </c>
      <c r="T34" s="31">
        <f t="shared" si="3"/>
        <v>18169</v>
      </c>
      <c r="U34" s="31">
        <f t="shared" si="3"/>
        <v>16187</v>
      </c>
      <c r="V34" s="31">
        <f t="shared" si="3"/>
        <v>50843</v>
      </c>
      <c r="W34" s="31">
        <f t="shared" si="3"/>
        <v>359003</v>
      </c>
      <c r="X34" s="31">
        <f t="shared" si="3"/>
        <v>0</v>
      </c>
      <c r="Y34" s="31">
        <f t="shared" si="3"/>
        <v>359003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186288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269771</v>
      </c>
      <c r="H40" s="31">
        <f t="shared" si="5"/>
        <v>-71826</v>
      </c>
      <c r="I40" s="31">
        <f t="shared" si="5"/>
        <v>7571</v>
      </c>
      <c r="J40" s="31">
        <f t="shared" si="5"/>
        <v>205516</v>
      </c>
      <c r="K40" s="31">
        <f t="shared" si="5"/>
        <v>14149</v>
      </c>
      <c r="L40" s="31">
        <f t="shared" si="5"/>
        <v>13046</v>
      </c>
      <c r="M40" s="31">
        <f t="shared" si="5"/>
        <v>17426</v>
      </c>
      <c r="N40" s="31">
        <f t="shared" si="5"/>
        <v>44621</v>
      </c>
      <c r="O40" s="31">
        <f t="shared" si="5"/>
        <v>17781</v>
      </c>
      <c r="P40" s="31">
        <f t="shared" si="5"/>
        <v>24382</v>
      </c>
      <c r="Q40" s="31">
        <f t="shared" si="5"/>
        <v>15860</v>
      </c>
      <c r="R40" s="31">
        <f t="shared" si="5"/>
        <v>58023</v>
      </c>
      <c r="S40" s="31">
        <f t="shared" si="5"/>
        <v>16487</v>
      </c>
      <c r="T40" s="31">
        <f t="shared" si="5"/>
        <v>18169</v>
      </c>
      <c r="U40" s="31">
        <f t="shared" si="5"/>
        <v>16187</v>
      </c>
      <c r="V40" s="31">
        <f t="shared" si="5"/>
        <v>50843</v>
      </c>
      <c r="W40" s="31">
        <f t="shared" si="5"/>
        <v>359003</v>
      </c>
      <c r="X40" s="31">
        <f t="shared" si="5"/>
        <v>0</v>
      </c>
      <c r="Y40" s="31">
        <f t="shared" si="5"/>
        <v>359003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53981644</v>
      </c>
      <c r="D42" s="43">
        <f>+D25-D40</f>
        <v>0</v>
      </c>
      <c r="E42" s="44">
        <f t="shared" si="6"/>
        <v>62724807</v>
      </c>
      <c r="F42" s="45">
        <f t="shared" si="6"/>
        <v>62724807</v>
      </c>
      <c r="G42" s="45">
        <f t="shared" si="6"/>
        <v>61064095</v>
      </c>
      <c r="H42" s="45">
        <f t="shared" si="6"/>
        <v>-6994240</v>
      </c>
      <c r="I42" s="45">
        <f t="shared" si="6"/>
        <v>56621</v>
      </c>
      <c r="J42" s="45">
        <f t="shared" si="6"/>
        <v>54126476</v>
      </c>
      <c r="K42" s="45">
        <f t="shared" si="6"/>
        <v>100139</v>
      </c>
      <c r="L42" s="45">
        <f t="shared" si="6"/>
        <v>91054</v>
      </c>
      <c r="M42" s="45">
        <f t="shared" si="6"/>
        <v>122915</v>
      </c>
      <c r="N42" s="45">
        <f t="shared" si="6"/>
        <v>314108</v>
      </c>
      <c r="O42" s="45">
        <f t="shared" si="6"/>
        <v>125871</v>
      </c>
      <c r="P42" s="45">
        <f t="shared" si="6"/>
        <v>168696</v>
      </c>
      <c r="Q42" s="45">
        <f t="shared" si="6"/>
        <v>113802</v>
      </c>
      <c r="R42" s="45">
        <f t="shared" si="6"/>
        <v>408369</v>
      </c>
      <c r="S42" s="45">
        <f t="shared" si="6"/>
        <v>108689</v>
      </c>
      <c r="T42" s="45">
        <f t="shared" si="6"/>
        <v>130365</v>
      </c>
      <c r="U42" s="45">
        <f t="shared" si="6"/>
        <v>117077</v>
      </c>
      <c r="V42" s="45">
        <f t="shared" si="6"/>
        <v>356131</v>
      </c>
      <c r="W42" s="45">
        <f t="shared" si="6"/>
        <v>55205084</v>
      </c>
      <c r="X42" s="45">
        <f t="shared" si="6"/>
        <v>62724807</v>
      </c>
      <c r="Y42" s="45">
        <f t="shared" si="6"/>
        <v>-7519723</v>
      </c>
      <c r="Z42" s="46">
        <f>+IF(X42&lt;&gt;0,+(Y42/X42)*100,0)</f>
        <v>-11.988435452659104</v>
      </c>
      <c r="AA42" s="47">
        <f>+AA25-AA40</f>
        <v>62724807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-72360</v>
      </c>
      <c r="D45" s="18"/>
      <c r="E45" s="19"/>
      <c r="F45" s="20"/>
      <c r="G45" s="20">
        <v>928479</v>
      </c>
      <c r="H45" s="20">
        <v>-853937</v>
      </c>
      <c r="I45" s="20">
        <v>74329</v>
      </c>
      <c r="J45" s="20">
        <v>148871</v>
      </c>
      <c r="K45" s="20">
        <v>131512</v>
      </c>
      <c r="L45" s="20"/>
      <c r="M45" s="20">
        <v>140505</v>
      </c>
      <c r="N45" s="20">
        <v>272017</v>
      </c>
      <c r="O45" s="20">
        <v>144150</v>
      </c>
      <c r="P45" s="20">
        <v>173217</v>
      </c>
      <c r="Q45" s="20">
        <v>148202</v>
      </c>
      <c r="R45" s="20">
        <v>465569</v>
      </c>
      <c r="S45" s="20">
        <v>135729</v>
      </c>
      <c r="T45" s="20"/>
      <c r="U45" s="20">
        <v>509639</v>
      </c>
      <c r="V45" s="20">
        <v>645368</v>
      </c>
      <c r="W45" s="20">
        <v>1531825</v>
      </c>
      <c r="X45" s="20"/>
      <c r="Y45" s="20">
        <v>1531825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-72360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928479</v>
      </c>
      <c r="H48" s="53">
        <f t="shared" si="7"/>
        <v>-853937</v>
      </c>
      <c r="I48" s="53">
        <f t="shared" si="7"/>
        <v>74329</v>
      </c>
      <c r="J48" s="53">
        <f t="shared" si="7"/>
        <v>148871</v>
      </c>
      <c r="K48" s="53">
        <f t="shared" si="7"/>
        <v>131512</v>
      </c>
      <c r="L48" s="53">
        <f t="shared" si="7"/>
        <v>0</v>
      </c>
      <c r="M48" s="53">
        <f t="shared" si="7"/>
        <v>140505</v>
      </c>
      <c r="N48" s="53">
        <f t="shared" si="7"/>
        <v>272017</v>
      </c>
      <c r="O48" s="53">
        <f t="shared" si="7"/>
        <v>144150</v>
      </c>
      <c r="P48" s="53">
        <f t="shared" si="7"/>
        <v>173217</v>
      </c>
      <c r="Q48" s="53">
        <f t="shared" si="7"/>
        <v>148202</v>
      </c>
      <c r="R48" s="53">
        <f t="shared" si="7"/>
        <v>465569</v>
      </c>
      <c r="S48" s="53">
        <f t="shared" si="7"/>
        <v>135729</v>
      </c>
      <c r="T48" s="53">
        <f t="shared" si="7"/>
        <v>0</v>
      </c>
      <c r="U48" s="53">
        <f t="shared" si="7"/>
        <v>509639</v>
      </c>
      <c r="V48" s="53">
        <f t="shared" si="7"/>
        <v>645368</v>
      </c>
      <c r="W48" s="53">
        <f t="shared" si="7"/>
        <v>1531825</v>
      </c>
      <c r="X48" s="53">
        <f t="shared" si="7"/>
        <v>0</v>
      </c>
      <c r="Y48" s="53">
        <f t="shared" si="7"/>
        <v>1531825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7853955</v>
      </c>
      <c r="D8" s="18"/>
      <c r="E8" s="19">
        <v>22022692</v>
      </c>
      <c r="F8" s="20">
        <v>15481057</v>
      </c>
      <c r="G8" s="20">
        <v>10222347</v>
      </c>
      <c r="H8" s="20">
        <v>-1580289</v>
      </c>
      <c r="I8" s="20">
        <v>76651</v>
      </c>
      <c r="J8" s="20">
        <v>8718709</v>
      </c>
      <c r="K8" s="20">
        <v>86059</v>
      </c>
      <c r="L8" s="20">
        <v>-559360</v>
      </c>
      <c r="M8" s="20">
        <v>85773</v>
      </c>
      <c r="N8" s="20">
        <v>-387528</v>
      </c>
      <c r="O8" s="20">
        <v>82229</v>
      </c>
      <c r="P8" s="20">
        <v>49009</v>
      </c>
      <c r="Q8" s="20">
        <v>8682</v>
      </c>
      <c r="R8" s="20">
        <v>139920</v>
      </c>
      <c r="S8" s="20">
        <v>61881</v>
      </c>
      <c r="T8" s="20">
        <v>52726</v>
      </c>
      <c r="U8" s="20">
        <v>24707</v>
      </c>
      <c r="V8" s="20">
        <v>139314</v>
      </c>
      <c r="W8" s="20">
        <v>8610415</v>
      </c>
      <c r="X8" s="20">
        <v>15481057</v>
      </c>
      <c r="Y8" s="20">
        <v>-6870642</v>
      </c>
      <c r="Z8" s="21">
        <v>-44.380961842592534</v>
      </c>
      <c r="AA8" s="22">
        <v>15481057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7853955</v>
      </c>
      <c r="D12" s="29">
        <f>SUM(D6:D11)</f>
        <v>0</v>
      </c>
      <c r="E12" s="30">
        <f t="shared" si="0"/>
        <v>22022692</v>
      </c>
      <c r="F12" s="31">
        <f t="shared" si="0"/>
        <v>15481057</v>
      </c>
      <c r="G12" s="31">
        <f t="shared" si="0"/>
        <v>10222347</v>
      </c>
      <c r="H12" s="31">
        <f t="shared" si="0"/>
        <v>-1580289</v>
      </c>
      <c r="I12" s="31">
        <f t="shared" si="0"/>
        <v>76651</v>
      </c>
      <c r="J12" s="31">
        <f t="shared" si="0"/>
        <v>8718709</v>
      </c>
      <c r="K12" s="31">
        <f t="shared" si="0"/>
        <v>86059</v>
      </c>
      <c r="L12" s="31">
        <f t="shared" si="0"/>
        <v>-559360</v>
      </c>
      <c r="M12" s="31">
        <f t="shared" si="0"/>
        <v>85773</v>
      </c>
      <c r="N12" s="31">
        <f t="shared" si="0"/>
        <v>-387528</v>
      </c>
      <c r="O12" s="31">
        <f t="shared" si="0"/>
        <v>82229</v>
      </c>
      <c r="P12" s="31">
        <f t="shared" si="0"/>
        <v>49009</v>
      </c>
      <c r="Q12" s="31">
        <f t="shared" si="0"/>
        <v>8682</v>
      </c>
      <c r="R12" s="31">
        <f t="shared" si="0"/>
        <v>139920</v>
      </c>
      <c r="S12" s="31">
        <f t="shared" si="0"/>
        <v>61881</v>
      </c>
      <c r="T12" s="31">
        <f t="shared" si="0"/>
        <v>52726</v>
      </c>
      <c r="U12" s="31">
        <f t="shared" si="0"/>
        <v>24707</v>
      </c>
      <c r="V12" s="31">
        <f t="shared" si="0"/>
        <v>139314</v>
      </c>
      <c r="W12" s="31">
        <f t="shared" si="0"/>
        <v>8610415</v>
      </c>
      <c r="X12" s="31">
        <f t="shared" si="0"/>
        <v>15481057</v>
      </c>
      <c r="Y12" s="31">
        <f t="shared" si="0"/>
        <v>-6870642</v>
      </c>
      <c r="Z12" s="32">
        <f>+IF(X12&lt;&gt;0,+(Y12/X12)*100,0)</f>
        <v>-44.380961842592534</v>
      </c>
      <c r="AA12" s="33">
        <f>SUM(AA6:AA11)</f>
        <v>15481057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163029894</v>
      </c>
      <c r="D19" s="18"/>
      <c r="E19" s="19">
        <v>206878152</v>
      </c>
      <c r="F19" s="20">
        <v>207140856</v>
      </c>
      <c r="G19" s="20">
        <v>161976234</v>
      </c>
      <c r="H19" s="20">
        <v>1496603</v>
      </c>
      <c r="I19" s="20">
        <v>5505210</v>
      </c>
      <c r="J19" s="20">
        <v>168978047</v>
      </c>
      <c r="K19" s="20">
        <v>1356913</v>
      </c>
      <c r="L19" s="20">
        <v>2771094</v>
      </c>
      <c r="M19" s="20">
        <v>5873463</v>
      </c>
      <c r="N19" s="20">
        <v>10001470</v>
      </c>
      <c r="O19" s="20">
        <v>1380195</v>
      </c>
      <c r="P19" s="20">
        <v>-6893140</v>
      </c>
      <c r="Q19" s="20">
        <v>1210703</v>
      </c>
      <c r="R19" s="20">
        <v>-4302242</v>
      </c>
      <c r="S19" s="20">
        <v>253408</v>
      </c>
      <c r="T19" s="20">
        <v>5106728</v>
      </c>
      <c r="U19" s="20">
        <v>11537850</v>
      </c>
      <c r="V19" s="20">
        <v>16897986</v>
      </c>
      <c r="W19" s="20">
        <v>191575261</v>
      </c>
      <c r="X19" s="20">
        <v>207140856</v>
      </c>
      <c r="Y19" s="20">
        <v>-15565595</v>
      </c>
      <c r="Z19" s="21">
        <v>-7.5144977676446416</v>
      </c>
      <c r="AA19" s="22">
        <v>207140856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-4</v>
      </c>
      <c r="D22" s="18"/>
      <c r="E22" s="19">
        <v>19415</v>
      </c>
      <c r="F22" s="20">
        <v>19415</v>
      </c>
      <c r="G22" s="20"/>
      <c r="H22" s="20">
        <v>-5</v>
      </c>
      <c r="I22" s="20"/>
      <c r="J22" s="20">
        <v>-5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</v>
      </c>
      <c r="X22" s="20">
        <v>19415</v>
      </c>
      <c r="Y22" s="20">
        <v>-19420</v>
      </c>
      <c r="Z22" s="21">
        <v>-100.02575328354366</v>
      </c>
      <c r="AA22" s="22">
        <v>19415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163029890</v>
      </c>
      <c r="D24" s="29">
        <f>SUM(D15:D23)</f>
        <v>0</v>
      </c>
      <c r="E24" s="36">
        <f t="shared" si="1"/>
        <v>206897567</v>
      </c>
      <c r="F24" s="37">
        <f t="shared" si="1"/>
        <v>207160271</v>
      </c>
      <c r="G24" s="37">
        <f t="shared" si="1"/>
        <v>161976234</v>
      </c>
      <c r="H24" s="37">
        <f t="shared" si="1"/>
        <v>1496598</v>
      </c>
      <c r="I24" s="37">
        <f t="shared" si="1"/>
        <v>5505210</v>
      </c>
      <c r="J24" s="37">
        <f t="shared" si="1"/>
        <v>168978042</v>
      </c>
      <c r="K24" s="37">
        <f t="shared" si="1"/>
        <v>1356913</v>
      </c>
      <c r="L24" s="37">
        <f t="shared" si="1"/>
        <v>2771094</v>
      </c>
      <c r="M24" s="37">
        <f t="shared" si="1"/>
        <v>5873463</v>
      </c>
      <c r="N24" s="37">
        <f t="shared" si="1"/>
        <v>10001470</v>
      </c>
      <c r="O24" s="37">
        <f t="shared" si="1"/>
        <v>1380195</v>
      </c>
      <c r="P24" s="37">
        <f t="shared" si="1"/>
        <v>-6893140</v>
      </c>
      <c r="Q24" s="37">
        <f t="shared" si="1"/>
        <v>1210703</v>
      </c>
      <c r="R24" s="37">
        <f t="shared" si="1"/>
        <v>-4302242</v>
      </c>
      <c r="S24" s="37">
        <f t="shared" si="1"/>
        <v>253408</v>
      </c>
      <c r="T24" s="37">
        <f t="shared" si="1"/>
        <v>5106728</v>
      </c>
      <c r="U24" s="37">
        <f t="shared" si="1"/>
        <v>11537850</v>
      </c>
      <c r="V24" s="37">
        <f t="shared" si="1"/>
        <v>16897986</v>
      </c>
      <c r="W24" s="37">
        <f t="shared" si="1"/>
        <v>191575256</v>
      </c>
      <c r="X24" s="37">
        <f t="shared" si="1"/>
        <v>207160271</v>
      </c>
      <c r="Y24" s="37">
        <f t="shared" si="1"/>
        <v>-15585015</v>
      </c>
      <c r="Z24" s="38">
        <f>+IF(X24&lt;&gt;0,+(Y24/X24)*100,0)</f>
        <v>-7.5231678954503778</v>
      </c>
      <c r="AA24" s="39">
        <f>SUM(AA15:AA23)</f>
        <v>207160271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170883845</v>
      </c>
      <c r="D25" s="29">
        <f>+D12+D24</f>
        <v>0</v>
      </c>
      <c r="E25" s="30">
        <f t="shared" si="2"/>
        <v>228920259</v>
      </c>
      <c r="F25" s="31">
        <f t="shared" si="2"/>
        <v>222641328</v>
      </c>
      <c r="G25" s="31">
        <f t="shared" si="2"/>
        <v>172198581</v>
      </c>
      <c r="H25" s="31">
        <f t="shared" si="2"/>
        <v>-83691</v>
      </c>
      <c r="I25" s="31">
        <f t="shared" si="2"/>
        <v>5581861</v>
      </c>
      <c r="J25" s="31">
        <f t="shared" si="2"/>
        <v>177696751</v>
      </c>
      <c r="K25" s="31">
        <f t="shared" si="2"/>
        <v>1442972</v>
      </c>
      <c r="L25" s="31">
        <f t="shared" si="2"/>
        <v>2211734</v>
      </c>
      <c r="M25" s="31">
        <f t="shared" si="2"/>
        <v>5959236</v>
      </c>
      <c r="N25" s="31">
        <f t="shared" si="2"/>
        <v>9613942</v>
      </c>
      <c r="O25" s="31">
        <f t="shared" si="2"/>
        <v>1462424</v>
      </c>
      <c r="P25" s="31">
        <f t="shared" si="2"/>
        <v>-6844131</v>
      </c>
      <c r="Q25" s="31">
        <f t="shared" si="2"/>
        <v>1219385</v>
      </c>
      <c r="R25" s="31">
        <f t="shared" si="2"/>
        <v>-4162322</v>
      </c>
      <c r="S25" s="31">
        <f t="shared" si="2"/>
        <v>315289</v>
      </c>
      <c r="T25" s="31">
        <f t="shared" si="2"/>
        <v>5159454</v>
      </c>
      <c r="U25" s="31">
        <f t="shared" si="2"/>
        <v>11562557</v>
      </c>
      <c r="V25" s="31">
        <f t="shared" si="2"/>
        <v>17037300</v>
      </c>
      <c r="W25" s="31">
        <f t="shared" si="2"/>
        <v>200185671</v>
      </c>
      <c r="X25" s="31">
        <f t="shared" si="2"/>
        <v>222641328</v>
      </c>
      <c r="Y25" s="31">
        <f t="shared" si="2"/>
        <v>-22455657</v>
      </c>
      <c r="Z25" s="32">
        <f>+IF(X25&lt;&gt;0,+(Y25/X25)*100,0)</f>
        <v>-10.086023651457918</v>
      </c>
      <c r="AA25" s="33">
        <f>+AA12+AA24</f>
        <v>222641328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754833</v>
      </c>
      <c r="D32" s="18"/>
      <c r="E32" s="19">
        <v>581320</v>
      </c>
      <c r="F32" s="20">
        <v>-418680</v>
      </c>
      <c r="G32" s="20">
        <v>604232</v>
      </c>
      <c r="H32" s="20">
        <v>166895</v>
      </c>
      <c r="I32" s="20">
        <v>7691</v>
      </c>
      <c r="J32" s="20">
        <v>778818</v>
      </c>
      <c r="K32" s="20">
        <v>8810</v>
      </c>
      <c r="L32" s="20">
        <v>8232</v>
      </c>
      <c r="M32" s="20">
        <v>8630</v>
      </c>
      <c r="N32" s="20">
        <v>25672</v>
      </c>
      <c r="O32" s="20">
        <v>8172</v>
      </c>
      <c r="P32" s="20">
        <v>4430</v>
      </c>
      <c r="Q32" s="20">
        <v>-557594</v>
      </c>
      <c r="R32" s="20">
        <v>-544992</v>
      </c>
      <c r="S32" s="20">
        <v>5878</v>
      </c>
      <c r="T32" s="20">
        <v>5054</v>
      </c>
      <c r="U32" s="20">
        <v>2115</v>
      </c>
      <c r="V32" s="20">
        <v>13047</v>
      </c>
      <c r="W32" s="20">
        <v>272545</v>
      </c>
      <c r="X32" s="20">
        <v>-418680</v>
      </c>
      <c r="Y32" s="20">
        <v>691225</v>
      </c>
      <c r="Z32" s="21">
        <v>-165.09625489634087</v>
      </c>
      <c r="AA32" s="22">
        <v>-418680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754833</v>
      </c>
      <c r="D34" s="29">
        <f>SUM(D29:D33)</f>
        <v>0</v>
      </c>
      <c r="E34" s="30">
        <f t="shared" si="3"/>
        <v>581320</v>
      </c>
      <c r="F34" s="31">
        <f t="shared" si="3"/>
        <v>-418680</v>
      </c>
      <c r="G34" s="31">
        <f t="shared" si="3"/>
        <v>604232</v>
      </c>
      <c r="H34" s="31">
        <f t="shared" si="3"/>
        <v>166895</v>
      </c>
      <c r="I34" s="31">
        <f t="shared" si="3"/>
        <v>7691</v>
      </c>
      <c r="J34" s="31">
        <f t="shared" si="3"/>
        <v>778818</v>
      </c>
      <c r="K34" s="31">
        <f t="shared" si="3"/>
        <v>8810</v>
      </c>
      <c r="L34" s="31">
        <f t="shared" si="3"/>
        <v>8232</v>
      </c>
      <c r="M34" s="31">
        <f t="shared" si="3"/>
        <v>8630</v>
      </c>
      <c r="N34" s="31">
        <f t="shared" si="3"/>
        <v>25672</v>
      </c>
      <c r="O34" s="31">
        <f t="shared" si="3"/>
        <v>8172</v>
      </c>
      <c r="P34" s="31">
        <f t="shared" si="3"/>
        <v>4430</v>
      </c>
      <c r="Q34" s="31">
        <f t="shared" si="3"/>
        <v>-557594</v>
      </c>
      <c r="R34" s="31">
        <f t="shared" si="3"/>
        <v>-544992</v>
      </c>
      <c r="S34" s="31">
        <f t="shared" si="3"/>
        <v>5878</v>
      </c>
      <c r="T34" s="31">
        <f t="shared" si="3"/>
        <v>5054</v>
      </c>
      <c r="U34" s="31">
        <f t="shared" si="3"/>
        <v>2115</v>
      </c>
      <c r="V34" s="31">
        <f t="shared" si="3"/>
        <v>13047</v>
      </c>
      <c r="W34" s="31">
        <f t="shared" si="3"/>
        <v>272545</v>
      </c>
      <c r="X34" s="31">
        <f t="shared" si="3"/>
        <v>-418680</v>
      </c>
      <c r="Y34" s="31">
        <f t="shared" si="3"/>
        <v>691225</v>
      </c>
      <c r="Z34" s="32">
        <f>+IF(X34&lt;&gt;0,+(Y34/X34)*100,0)</f>
        <v>-165.09625489634087</v>
      </c>
      <c r="AA34" s="33">
        <f>SUM(AA29:AA33)</f>
        <v>-418680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754833</v>
      </c>
      <c r="D40" s="29">
        <f>+D34+D39</f>
        <v>0</v>
      </c>
      <c r="E40" s="30">
        <f t="shared" si="5"/>
        <v>581320</v>
      </c>
      <c r="F40" s="31">
        <f t="shared" si="5"/>
        <v>-418680</v>
      </c>
      <c r="G40" s="31">
        <f t="shared" si="5"/>
        <v>604232</v>
      </c>
      <c r="H40" s="31">
        <f t="shared" si="5"/>
        <v>166895</v>
      </c>
      <c r="I40" s="31">
        <f t="shared" si="5"/>
        <v>7691</v>
      </c>
      <c r="J40" s="31">
        <f t="shared" si="5"/>
        <v>778818</v>
      </c>
      <c r="K40" s="31">
        <f t="shared" si="5"/>
        <v>8810</v>
      </c>
      <c r="L40" s="31">
        <f t="shared" si="5"/>
        <v>8232</v>
      </c>
      <c r="M40" s="31">
        <f t="shared" si="5"/>
        <v>8630</v>
      </c>
      <c r="N40" s="31">
        <f t="shared" si="5"/>
        <v>25672</v>
      </c>
      <c r="O40" s="31">
        <f t="shared" si="5"/>
        <v>8172</v>
      </c>
      <c r="P40" s="31">
        <f t="shared" si="5"/>
        <v>4430</v>
      </c>
      <c r="Q40" s="31">
        <f t="shared" si="5"/>
        <v>-557594</v>
      </c>
      <c r="R40" s="31">
        <f t="shared" si="5"/>
        <v>-544992</v>
      </c>
      <c r="S40" s="31">
        <f t="shared" si="5"/>
        <v>5878</v>
      </c>
      <c r="T40" s="31">
        <f t="shared" si="5"/>
        <v>5054</v>
      </c>
      <c r="U40" s="31">
        <f t="shared" si="5"/>
        <v>2115</v>
      </c>
      <c r="V40" s="31">
        <f t="shared" si="5"/>
        <v>13047</v>
      </c>
      <c r="W40" s="31">
        <f t="shared" si="5"/>
        <v>272545</v>
      </c>
      <c r="X40" s="31">
        <f t="shared" si="5"/>
        <v>-418680</v>
      </c>
      <c r="Y40" s="31">
        <f t="shared" si="5"/>
        <v>691225</v>
      </c>
      <c r="Z40" s="32">
        <f>+IF(X40&lt;&gt;0,+(Y40/X40)*100,0)</f>
        <v>-165.09625489634087</v>
      </c>
      <c r="AA40" s="33">
        <f>+AA34+AA39</f>
        <v>-418680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170129012</v>
      </c>
      <c r="D42" s="43">
        <f>+D25-D40</f>
        <v>0</v>
      </c>
      <c r="E42" s="44">
        <f t="shared" si="6"/>
        <v>228338939</v>
      </c>
      <c r="F42" s="45">
        <f t="shared" si="6"/>
        <v>223060008</v>
      </c>
      <c r="G42" s="45">
        <f t="shared" si="6"/>
        <v>171594349</v>
      </c>
      <c r="H42" s="45">
        <f t="shared" si="6"/>
        <v>-250586</v>
      </c>
      <c r="I42" s="45">
        <f t="shared" si="6"/>
        <v>5574170</v>
      </c>
      <c r="J42" s="45">
        <f t="shared" si="6"/>
        <v>176917933</v>
      </c>
      <c r="K42" s="45">
        <f t="shared" si="6"/>
        <v>1434162</v>
      </c>
      <c r="L42" s="45">
        <f t="shared" si="6"/>
        <v>2203502</v>
      </c>
      <c r="M42" s="45">
        <f t="shared" si="6"/>
        <v>5950606</v>
      </c>
      <c r="N42" s="45">
        <f t="shared" si="6"/>
        <v>9588270</v>
      </c>
      <c r="O42" s="45">
        <f t="shared" si="6"/>
        <v>1454252</v>
      </c>
      <c r="P42" s="45">
        <f t="shared" si="6"/>
        <v>-6848561</v>
      </c>
      <c r="Q42" s="45">
        <f t="shared" si="6"/>
        <v>1776979</v>
      </c>
      <c r="R42" s="45">
        <f t="shared" si="6"/>
        <v>-3617330</v>
      </c>
      <c r="S42" s="45">
        <f t="shared" si="6"/>
        <v>309411</v>
      </c>
      <c r="T42" s="45">
        <f t="shared" si="6"/>
        <v>5154400</v>
      </c>
      <c r="U42" s="45">
        <f t="shared" si="6"/>
        <v>11560442</v>
      </c>
      <c r="V42" s="45">
        <f t="shared" si="6"/>
        <v>17024253</v>
      </c>
      <c r="W42" s="45">
        <f t="shared" si="6"/>
        <v>199913126</v>
      </c>
      <c r="X42" s="45">
        <f t="shared" si="6"/>
        <v>223060008</v>
      </c>
      <c r="Y42" s="45">
        <f t="shared" si="6"/>
        <v>-23146882</v>
      </c>
      <c r="Z42" s="46">
        <f>+IF(X42&lt;&gt;0,+(Y42/X42)*100,0)</f>
        <v>-10.37697532943691</v>
      </c>
      <c r="AA42" s="47">
        <f>+AA25-AA40</f>
        <v>223060008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-76592006</v>
      </c>
      <c r="D45" s="18"/>
      <c r="E45" s="19">
        <v>-94813203</v>
      </c>
      <c r="F45" s="20">
        <v>-94813203</v>
      </c>
      <c r="G45" s="20">
        <v>-80895923</v>
      </c>
      <c r="H45" s="20">
        <v>1163820</v>
      </c>
      <c r="I45" s="20">
        <v>-1017051</v>
      </c>
      <c r="J45" s="20">
        <v>-80749154</v>
      </c>
      <c r="K45" s="20">
        <v>-929731</v>
      </c>
      <c r="L45" s="20">
        <v>-1298447</v>
      </c>
      <c r="M45" s="20">
        <v>-1612765</v>
      </c>
      <c r="N45" s="20">
        <v>-3840943</v>
      </c>
      <c r="O45" s="20">
        <v>-1431658</v>
      </c>
      <c r="P45" s="20">
        <v>-10499449</v>
      </c>
      <c r="Q45" s="20">
        <v>-2912291</v>
      </c>
      <c r="R45" s="20">
        <v>-14843398</v>
      </c>
      <c r="S45" s="20">
        <v>-2396162</v>
      </c>
      <c r="T45" s="20">
        <v>-3320019</v>
      </c>
      <c r="U45" s="20"/>
      <c r="V45" s="20">
        <v>-5716181</v>
      </c>
      <c r="W45" s="20">
        <v>-105149676</v>
      </c>
      <c r="X45" s="20">
        <v>-94813203</v>
      </c>
      <c r="Y45" s="20">
        <v>-10336473</v>
      </c>
      <c r="Z45" s="48">
        <v>10.901934195810261</v>
      </c>
      <c r="AA45" s="22">
        <v>-94813203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-76592006</v>
      </c>
      <c r="D48" s="51">
        <f>SUM(D45:D47)</f>
        <v>0</v>
      </c>
      <c r="E48" s="52">
        <f t="shared" si="7"/>
        <v>-94813203</v>
      </c>
      <c r="F48" s="53">
        <f t="shared" si="7"/>
        <v>-94813203</v>
      </c>
      <c r="G48" s="53">
        <f t="shared" si="7"/>
        <v>-80895923</v>
      </c>
      <c r="H48" s="53">
        <f t="shared" si="7"/>
        <v>1163820</v>
      </c>
      <c r="I48" s="53">
        <f t="shared" si="7"/>
        <v>-1017051</v>
      </c>
      <c r="J48" s="53">
        <f t="shared" si="7"/>
        <v>-80749154</v>
      </c>
      <c r="K48" s="53">
        <f t="shared" si="7"/>
        <v>-929731</v>
      </c>
      <c r="L48" s="53">
        <f t="shared" si="7"/>
        <v>-1298447</v>
      </c>
      <c r="M48" s="53">
        <f t="shared" si="7"/>
        <v>-1612765</v>
      </c>
      <c r="N48" s="53">
        <f t="shared" si="7"/>
        <v>-3840943</v>
      </c>
      <c r="O48" s="53">
        <f t="shared" si="7"/>
        <v>-1431658</v>
      </c>
      <c r="P48" s="53">
        <f t="shared" si="7"/>
        <v>-10499449</v>
      </c>
      <c r="Q48" s="53">
        <f t="shared" si="7"/>
        <v>-2912291</v>
      </c>
      <c r="R48" s="53">
        <f t="shared" si="7"/>
        <v>-14843398</v>
      </c>
      <c r="S48" s="53">
        <f t="shared" si="7"/>
        <v>-2396162</v>
      </c>
      <c r="T48" s="53">
        <f t="shared" si="7"/>
        <v>-3320019</v>
      </c>
      <c r="U48" s="53">
        <f t="shared" si="7"/>
        <v>0</v>
      </c>
      <c r="V48" s="53">
        <f t="shared" si="7"/>
        <v>-5716181</v>
      </c>
      <c r="W48" s="53">
        <f t="shared" si="7"/>
        <v>-105149676</v>
      </c>
      <c r="X48" s="53">
        <f t="shared" si="7"/>
        <v>-94813203</v>
      </c>
      <c r="Y48" s="53">
        <f t="shared" si="7"/>
        <v>-10336473</v>
      </c>
      <c r="Z48" s="54">
        <f>+IF(X48&lt;&gt;0,+(Y48/X48)*100,0)</f>
        <v>10.901934195810261</v>
      </c>
      <c r="AA48" s="55">
        <f>SUM(AA45:AA47)</f>
        <v>-94813203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-548740499</v>
      </c>
      <c r="D6" s="18"/>
      <c r="E6" s="19">
        <v>-41396156</v>
      </c>
      <c r="F6" s="20">
        <v>-54495659</v>
      </c>
      <c r="G6" s="20">
        <v>-568472049</v>
      </c>
      <c r="H6" s="20">
        <v>9579375</v>
      </c>
      <c r="I6" s="20">
        <v>-6110203</v>
      </c>
      <c r="J6" s="20">
        <v>-565002877</v>
      </c>
      <c r="K6" s="20">
        <v>7732286</v>
      </c>
      <c r="L6" s="20">
        <v>1302596</v>
      </c>
      <c r="M6" s="20">
        <v>-26014434</v>
      </c>
      <c r="N6" s="20">
        <v>-16979552</v>
      </c>
      <c r="O6" s="20">
        <v>9240970</v>
      </c>
      <c r="P6" s="20">
        <v>-3887555</v>
      </c>
      <c r="Q6" s="20">
        <v>3330736</v>
      </c>
      <c r="R6" s="20">
        <v>8684151</v>
      </c>
      <c r="S6" s="20">
        <v>1313909</v>
      </c>
      <c r="T6" s="20">
        <v>-6934531</v>
      </c>
      <c r="U6" s="20">
        <v>7347050</v>
      </c>
      <c r="V6" s="20">
        <v>1726428</v>
      </c>
      <c r="W6" s="20">
        <v>-571571850</v>
      </c>
      <c r="X6" s="20">
        <v>-54495659</v>
      </c>
      <c r="Y6" s="20">
        <v>-517076191</v>
      </c>
      <c r="Z6" s="21">
        <v>948.83922956138576</v>
      </c>
      <c r="AA6" s="22">
        <v>-54495659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-139016919</v>
      </c>
      <c r="D8" s="18"/>
      <c r="E8" s="19">
        <v>15838176</v>
      </c>
      <c r="F8" s="20">
        <v>15838176</v>
      </c>
      <c r="G8" s="20">
        <v>-136424809</v>
      </c>
      <c r="H8" s="20">
        <v>8585558</v>
      </c>
      <c r="I8" s="20">
        <v>1310228</v>
      </c>
      <c r="J8" s="20">
        <v>-126529023</v>
      </c>
      <c r="K8" s="20">
        <v>1921787</v>
      </c>
      <c r="L8" s="20">
        <v>6693375</v>
      </c>
      <c r="M8" s="20">
        <v>-4479346</v>
      </c>
      <c r="N8" s="20">
        <v>4135816</v>
      </c>
      <c r="O8" s="20">
        <v>-542887</v>
      </c>
      <c r="P8" s="20">
        <v>1033348</v>
      </c>
      <c r="Q8" s="20">
        <v>615353</v>
      </c>
      <c r="R8" s="20">
        <v>1105814</v>
      </c>
      <c r="S8" s="20">
        <v>1443406</v>
      </c>
      <c r="T8" s="20">
        <v>3971116</v>
      </c>
      <c r="U8" s="20">
        <v>16440832</v>
      </c>
      <c r="V8" s="20">
        <v>21855354</v>
      </c>
      <c r="W8" s="20">
        <v>-99432039</v>
      </c>
      <c r="X8" s="20">
        <v>15838176</v>
      </c>
      <c r="Y8" s="20">
        <v>-115270215</v>
      </c>
      <c r="Z8" s="21">
        <v>-727.79981103884688</v>
      </c>
      <c r="AA8" s="22">
        <v>15838176</v>
      </c>
    </row>
    <row r="9" spans="1:27" x14ac:dyDescent="0.25">
      <c r="A9" s="23" t="s">
        <v>37</v>
      </c>
      <c r="B9" s="17" t="s">
        <v>32</v>
      </c>
      <c r="C9" s="18">
        <v>-4477987</v>
      </c>
      <c r="D9" s="18"/>
      <c r="E9" s="19">
        <v>132</v>
      </c>
      <c r="F9" s="20">
        <v>132</v>
      </c>
      <c r="G9" s="20">
        <v>-3353281</v>
      </c>
      <c r="H9" s="20">
        <v>191401</v>
      </c>
      <c r="I9" s="20">
        <v>-3830615</v>
      </c>
      <c r="J9" s="20">
        <v>-6992495</v>
      </c>
      <c r="K9" s="20">
        <v>730180</v>
      </c>
      <c r="L9" s="20">
        <v>87607</v>
      </c>
      <c r="M9" s="20">
        <v>-1623004</v>
      </c>
      <c r="N9" s="20">
        <v>-805217</v>
      </c>
      <c r="O9" s="20">
        <v>-8966</v>
      </c>
      <c r="P9" s="20">
        <v>-35744</v>
      </c>
      <c r="Q9" s="20">
        <v>773406</v>
      </c>
      <c r="R9" s="20">
        <v>728696</v>
      </c>
      <c r="S9" s="20">
        <v>-843401</v>
      </c>
      <c r="T9" s="20">
        <v>-286797</v>
      </c>
      <c r="U9" s="20">
        <v>216841</v>
      </c>
      <c r="V9" s="20">
        <v>-913357</v>
      </c>
      <c r="W9" s="20">
        <v>-7982373</v>
      </c>
      <c r="X9" s="20">
        <v>132</v>
      </c>
      <c r="Y9" s="20">
        <v>-7982505</v>
      </c>
      <c r="Z9" s="21">
        <v>-6047352.2727272725</v>
      </c>
      <c r="AA9" s="22">
        <v>132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-2683827</v>
      </c>
      <c r="D11" s="18"/>
      <c r="E11" s="19"/>
      <c r="F11" s="20"/>
      <c r="G11" s="20">
        <v>-2720149</v>
      </c>
      <c r="H11" s="20">
        <v>-216914</v>
      </c>
      <c r="I11" s="20">
        <v>-17329</v>
      </c>
      <c r="J11" s="20">
        <v>-2954392</v>
      </c>
      <c r="K11" s="20">
        <v>-333633</v>
      </c>
      <c r="L11" s="20">
        <v>-9075</v>
      </c>
      <c r="M11" s="20">
        <v>-170126</v>
      </c>
      <c r="N11" s="20">
        <v>-512834</v>
      </c>
      <c r="O11" s="20">
        <v>-180904</v>
      </c>
      <c r="P11" s="20"/>
      <c r="Q11" s="20">
        <v>-107183</v>
      </c>
      <c r="R11" s="20">
        <v>-288087</v>
      </c>
      <c r="S11" s="20">
        <v>-38048</v>
      </c>
      <c r="T11" s="20"/>
      <c r="U11" s="20">
        <v>-838558</v>
      </c>
      <c r="V11" s="20">
        <v>-876606</v>
      </c>
      <c r="W11" s="20">
        <v>-4631919</v>
      </c>
      <c r="X11" s="20"/>
      <c r="Y11" s="20">
        <v>-4631919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-694919232</v>
      </c>
      <c r="D12" s="29">
        <f>SUM(D6:D11)</f>
        <v>0</v>
      </c>
      <c r="E12" s="30">
        <f t="shared" si="0"/>
        <v>-25557848</v>
      </c>
      <c r="F12" s="31">
        <f t="shared" si="0"/>
        <v>-38657351</v>
      </c>
      <c r="G12" s="31">
        <f t="shared" si="0"/>
        <v>-710970288</v>
      </c>
      <c r="H12" s="31">
        <f t="shared" si="0"/>
        <v>18139420</v>
      </c>
      <c r="I12" s="31">
        <f t="shared" si="0"/>
        <v>-8647919</v>
      </c>
      <c r="J12" s="31">
        <f t="shared" si="0"/>
        <v>-701478787</v>
      </c>
      <c r="K12" s="31">
        <f t="shared" si="0"/>
        <v>10050620</v>
      </c>
      <c r="L12" s="31">
        <f t="shared" si="0"/>
        <v>8074503</v>
      </c>
      <c r="M12" s="31">
        <f t="shared" si="0"/>
        <v>-32286910</v>
      </c>
      <c r="N12" s="31">
        <f t="shared" si="0"/>
        <v>-14161787</v>
      </c>
      <c r="O12" s="31">
        <f t="shared" si="0"/>
        <v>8508213</v>
      </c>
      <c r="P12" s="31">
        <f t="shared" si="0"/>
        <v>-2889951</v>
      </c>
      <c r="Q12" s="31">
        <f t="shared" si="0"/>
        <v>4612312</v>
      </c>
      <c r="R12" s="31">
        <f t="shared" si="0"/>
        <v>10230574</v>
      </c>
      <c r="S12" s="31">
        <f t="shared" si="0"/>
        <v>1875866</v>
      </c>
      <c r="T12" s="31">
        <f t="shared" si="0"/>
        <v>-3250212</v>
      </c>
      <c r="U12" s="31">
        <f t="shared" si="0"/>
        <v>23166165</v>
      </c>
      <c r="V12" s="31">
        <f t="shared" si="0"/>
        <v>21791819</v>
      </c>
      <c r="W12" s="31">
        <f t="shared" si="0"/>
        <v>-683618181</v>
      </c>
      <c r="X12" s="31">
        <f t="shared" si="0"/>
        <v>-38657351</v>
      </c>
      <c r="Y12" s="31">
        <f t="shared" si="0"/>
        <v>-644960830</v>
      </c>
      <c r="Z12" s="32">
        <f>+IF(X12&lt;&gt;0,+(Y12/X12)*100,0)</f>
        <v>1668.4041024952799</v>
      </c>
      <c r="AA12" s="33">
        <f>SUM(AA6:AA11)</f>
        <v>-38657351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736601745</v>
      </c>
      <c r="D19" s="18"/>
      <c r="E19" s="19">
        <v>107103118</v>
      </c>
      <c r="F19" s="20">
        <v>123482069</v>
      </c>
      <c r="G19" s="20">
        <v>741212288</v>
      </c>
      <c r="H19" s="20"/>
      <c r="I19" s="20">
        <v>14292300</v>
      </c>
      <c r="J19" s="20">
        <v>755504588</v>
      </c>
      <c r="K19" s="20">
        <v>2303943</v>
      </c>
      <c r="L19" s="20">
        <v>1463322</v>
      </c>
      <c r="M19" s="20">
        <v>32163901</v>
      </c>
      <c r="N19" s="20">
        <v>35931166</v>
      </c>
      <c r="O19" s="20">
        <v>2400132</v>
      </c>
      <c r="P19" s="20">
        <v>13536625</v>
      </c>
      <c r="Q19" s="20">
        <v>10034689</v>
      </c>
      <c r="R19" s="20">
        <v>25971446</v>
      </c>
      <c r="S19" s="20">
        <v>1978168</v>
      </c>
      <c r="T19" s="20">
        <v>11908345</v>
      </c>
      <c r="U19" s="20">
        <v>5144538</v>
      </c>
      <c r="V19" s="20">
        <v>19031051</v>
      </c>
      <c r="W19" s="20">
        <v>836438251</v>
      </c>
      <c r="X19" s="20">
        <v>123482069</v>
      </c>
      <c r="Y19" s="20">
        <v>712956182</v>
      </c>
      <c r="Z19" s="21">
        <v>577.37628448710234</v>
      </c>
      <c r="AA19" s="22">
        <v>123482069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736601745</v>
      </c>
      <c r="D24" s="29">
        <f>SUM(D15:D23)</f>
        <v>0</v>
      </c>
      <c r="E24" s="36">
        <f t="shared" si="1"/>
        <v>107103118</v>
      </c>
      <c r="F24" s="37">
        <f t="shared" si="1"/>
        <v>123482069</v>
      </c>
      <c r="G24" s="37">
        <f t="shared" si="1"/>
        <v>741212288</v>
      </c>
      <c r="H24" s="37">
        <f t="shared" si="1"/>
        <v>0</v>
      </c>
      <c r="I24" s="37">
        <f t="shared" si="1"/>
        <v>14292300</v>
      </c>
      <c r="J24" s="37">
        <f t="shared" si="1"/>
        <v>755504588</v>
      </c>
      <c r="K24" s="37">
        <f t="shared" si="1"/>
        <v>2303943</v>
      </c>
      <c r="L24" s="37">
        <f t="shared" si="1"/>
        <v>1463322</v>
      </c>
      <c r="M24" s="37">
        <f t="shared" si="1"/>
        <v>32163901</v>
      </c>
      <c r="N24" s="37">
        <f t="shared" si="1"/>
        <v>35931166</v>
      </c>
      <c r="O24" s="37">
        <f t="shared" si="1"/>
        <v>2400132</v>
      </c>
      <c r="P24" s="37">
        <f t="shared" si="1"/>
        <v>13536625</v>
      </c>
      <c r="Q24" s="37">
        <f t="shared" si="1"/>
        <v>10034689</v>
      </c>
      <c r="R24" s="37">
        <f t="shared" si="1"/>
        <v>25971446</v>
      </c>
      <c r="S24" s="37">
        <f t="shared" si="1"/>
        <v>1978168</v>
      </c>
      <c r="T24" s="37">
        <f t="shared" si="1"/>
        <v>11908345</v>
      </c>
      <c r="U24" s="37">
        <f t="shared" si="1"/>
        <v>5144538</v>
      </c>
      <c r="V24" s="37">
        <f t="shared" si="1"/>
        <v>19031051</v>
      </c>
      <c r="W24" s="37">
        <f t="shared" si="1"/>
        <v>836438251</v>
      </c>
      <c r="X24" s="37">
        <f t="shared" si="1"/>
        <v>123482069</v>
      </c>
      <c r="Y24" s="37">
        <f t="shared" si="1"/>
        <v>712956182</v>
      </c>
      <c r="Z24" s="38">
        <f>+IF(X24&lt;&gt;0,+(Y24/X24)*100,0)</f>
        <v>577.37628448710234</v>
      </c>
      <c r="AA24" s="39">
        <f>SUM(AA15:AA23)</f>
        <v>123482069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41682513</v>
      </c>
      <c r="D25" s="29">
        <f>+D12+D24</f>
        <v>0</v>
      </c>
      <c r="E25" s="30">
        <f t="shared" si="2"/>
        <v>81545270</v>
      </c>
      <c r="F25" s="31">
        <f t="shared" si="2"/>
        <v>84824718</v>
      </c>
      <c r="G25" s="31">
        <f t="shared" si="2"/>
        <v>30242000</v>
      </c>
      <c r="H25" s="31">
        <f t="shared" si="2"/>
        <v>18139420</v>
      </c>
      <c r="I25" s="31">
        <f t="shared" si="2"/>
        <v>5644381</v>
      </c>
      <c r="J25" s="31">
        <f t="shared" si="2"/>
        <v>54025801</v>
      </c>
      <c r="K25" s="31">
        <f t="shared" si="2"/>
        <v>12354563</v>
      </c>
      <c r="L25" s="31">
        <f t="shared" si="2"/>
        <v>9537825</v>
      </c>
      <c r="M25" s="31">
        <f t="shared" si="2"/>
        <v>-123009</v>
      </c>
      <c r="N25" s="31">
        <f t="shared" si="2"/>
        <v>21769379</v>
      </c>
      <c r="O25" s="31">
        <f t="shared" si="2"/>
        <v>10908345</v>
      </c>
      <c r="P25" s="31">
        <f t="shared" si="2"/>
        <v>10646674</v>
      </c>
      <c r="Q25" s="31">
        <f t="shared" si="2"/>
        <v>14647001</v>
      </c>
      <c r="R25" s="31">
        <f t="shared" si="2"/>
        <v>36202020</v>
      </c>
      <c r="S25" s="31">
        <f t="shared" si="2"/>
        <v>3854034</v>
      </c>
      <c r="T25" s="31">
        <f t="shared" si="2"/>
        <v>8658133</v>
      </c>
      <c r="U25" s="31">
        <f t="shared" si="2"/>
        <v>28310703</v>
      </c>
      <c r="V25" s="31">
        <f t="shared" si="2"/>
        <v>40822870</v>
      </c>
      <c r="W25" s="31">
        <f t="shared" si="2"/>
        <v>152820070</v>
      </c>
      <c r="X25" s="31">
        <f t="shared" si="2"/>
        <v>84824718</v>
      </c>
      <c r="Y25" s="31">
        <f t="shared" si="2"/>
        <v>67995352</v>
      </c>
      <c r="Z25" s="32">
        <f>+IF(X25&lt;&gt;0,+(Y25/X25)*100,0)</f>
        <v>80.159832656325477</v>
      </c>
      <c r="AA25" s="33">
        <f>+AA12+AA24</f>
        <v>84824718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-213304</v>
      </c>
      <c r="D31" s="18"/>
      <c r="E31" s="19"/>
      <c r="F31" s="20"/>
      <c r="G31" s="20">
        <v>-217061</v>
      </c>
      <c r="H31" s="20">
        <v>-2398</v>
      </c>
      <c r="I31" s="20">
        <v>-11801</v>
      </c>
      <c r="J31" s="20">
        <v>-231260</v>
      </c>
      <c r="K31" s="20">
        <v>-4274</v>
      </c>
      <c r="L31" s="20">
        <v>-8615</v>
      </c>
      <c r="M31" s="20">
        <v>-1920</v>
      </c>
      <c r="N31" s="20">
        <v>-14809</v>
      </c>
      <c r="O31" s="20">
        <v>-8981</v>
      </c>
      <c r="P31" s="20">
        <v>-4895</v>
      </c>
      <c r="Q31" s="20">
        <v>-5422</v>
      </c>
      <c r="R31" s="20">
        <v>-19298</v>
      </c>
      <c r="S31" s="20">
        <v>-1801</v>
      </c>
      <c r="T31" s="20">
        <v>-6062</v>
      </c>
      <c r="U31" s="20">
        <v>-4552</v>
      </c>
      <c r="V31" s="20">
        <v>-12415</v>
      </c>
      <c r="W31" s="20">
        <v>-277782</v>
      </c>
      <c r="X31" s="20"/>
      <c r="Y31" s="20">
        <v>-277782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-22401984</v>
      </c>
      <c r="D32" s="18"/>
      <c r="E32" s="19">
        <v>8294974</v>
      </c>
      <c r="F32" s="20">
        <v>-15975578</v>
      </c>
      <c r="G32" s="20">
        <v>-44151654</v>
      </c>
      <c r="H32" s="20">
        <v>3464841</v>
      </c>
      <c r="I32" s="20">
        <v>-1764747</v>
      </c>
      <c r="J32" s="20">
        <v>-42451560</v>
      </c>
      <c r="K32" s="20">
        <v>3922604</v>
      </c>
      <c r="L32" s="20">
        <v>-3700188</v>
      </c>
      <c r="M32" s="20">
        <v>-4145882</v>
      </c>
      <c r="N32" s="20">
        <v>-3923466</v>
      </c>
      <c r="O32" s="20">
        <v>-528026</v>
      </c>
      <c r="P32" s="20">
        <v>-390314</v>
      </c>
      <c r="Q32" s="20">
        <v>5867438</v>
      </c>
      <c r="R32" s="20">
        <v>4949098</v>
      </c>
      <c r="S32" s="20">
        <v>-6902863</v>
      </c>
      <c r="T32" s="20">
        <v>91629</v>
      </c>
      <c r="U32" s="20">
        <v>3086558</v>
      </c>
      <c r="V32" s="20">
        <v>-3724676</v>
      </c>
      <c r="W32" s="20">
        <v>-45150604</v>
      </c>
      <c r="X32" s="20">
        <v>-15975578</v>
      </c>
      <c r="Y32" s="20">
        <v>-29175026</v>
      </c>
      <c r="Z32" s="21">
        <v>182.62266316749228</v>
      </c>
      <c r="AA32" s="22">
        <v>-15975578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-22615288</v>
      </c>
      <c r="D34" s="29">
        <f>SUM(D29:D33)</f>
        <v>0</v>
      </c>
      <c r="E34" s="30">
        <f t="shared" si="3"/>
        <v>8294974</v>
      </c>
      <c r="F34" s="31">
        <f t="shared" si="3"/>
        <v>-15975578</v>
      </c>
      <c r="G34" s="31">
        <f t="shared" si="3"/>
        <v>-44368715</v>
      </c>
      <c r="H34" s="31">
        <f t="shared" si="3"/>
        <v>3462443</v>
      </c>
      <c r="I34" s="31">
        <f t="shared" si="3"/>
        <v>-1776548</v>
      </c>
      <c r="J34" s="31">
        <f t="shared" si="3"/>
        <v>-42682820</v>
      </c>
      <c r="K34" s="31">
        <f t="shared" si="3"/>
        <v>3918330</v>
      </c>
      <c r="L34" s="31">
        <f t="shared" si="3"/>
        <v>-3708803</v>
      </c>
      <c r="M34" s="31">
        <f t="shared" si="3"/>
        <v>-4147802</v>
      </c>
      <c r="N34" s="31">
        <f t="shared" si="3"/>
        <v>-3938275</v>
      </c>
      <c r="O34" s="31">
        <f t="shared" si="3"/>
        <v>-537007</v>
      </c>
      <c r="P34" s="31">
        <f t="shared" si="3"/>
        <v>-395209</v>
      </c>
      <c r="Q34" s="31">
        <f t="shared" si="3"/>
        <v>5862016</v>
      </c>
      <c r="R34" s="31">
        <f t="shared" si="3"/>
        <v>4929800</v>
      </c>
      <c r="S34" s="31">
        <f t="shared" si="3"/>
        <v>-6904664</v>
      </c>
      <c r="T34" s="31">
        <f t="shared" si="3"/>
        <v>85567</v>
      </c>
      <c r="U34" s="31">
        <f t="shared" si="3"/>
        <v>3082006</v>
      </c>
      <c r="V34" s="31">
        <f t="shared" si="3"/>
        <v>-3737091</v>
      </c>
      <c r="W34" s="31">
        <f t="shared" si="3"/>
        <v>-45428386</v>
      </c>
      <c r="X34" s="31">
        <f t="shared" si="3"/>
        <v>-15975578</v>
      </c>
      <c r="Y34" s="31">
        <f t="shared" si="3"/>
        <v>-29452808</v>
      </c>
      <c r="Z34" s="32">
        <f>+IF(X34&lt;&gt;0,+(Y34/X34)*100,0)</f>
        <v>184.36145471544128</v>
      </c>
      <c r="AA34" s="33">
        <f>SUM(AA29:AA33)</f>
        <v>-15975578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-22615288</v>
      </c>
      <c r="D40" s="29">
        <f>+D34+D39</f>
        <v>0</v>
      </c>
      <c r="E40" s="30">
        <f t="shared" si="5"/>
        <v>8294974</v>
      </c>
      <c r="F40" s="31">
        <f t="shared" si="5"/>
        <v>-15975578</v>
      </c>
      <c r="G40" s="31">
        <f t="shared" si="5"/>
        <v>-44368715</v>
      </c>
      <c r="H40" s="31">
        <f t="shared" si="5"/>
        <v>3462443</v>
      </c>
      <c r="I40" s="31">
        <f t="shared" si="5"/>
        <v>-1776548</v>
      </c>
      <c r="J40" s="31">
        <f t="shared" si="5"/>
        <v>-42682820</v>
      </c>
      <c r="K40" s="31">
        <f t="shared" si="5"/>
        <v>3918330</v>
      </c>
      <c r="L40" s="31">
        <f t="shared" si="5"/>
        <v>-3708803</v>
      </c>
      <c r="M40" s="31">
        <f t="shared" si="5"/>
        <v>-4147802</v>
      </c>
      <c r="N40" s="31">
        <f t="shared" si="5"/>
        <v>-3938275</v>
      </c>
      <c r="O40" s="31">
        <f t="shared" si="5"/>
        <v>-537007</v>
      </c>
      <c r="P40" s="31">
        <f t="shared" si="5"/>
        <v>-395209</v>
      </c>
      <c r="Q40" s="31">
        <f t="shared" si="5"/>
        <v>5862016</v>
      </c>
      <c r="R40" s="31">
        <f t="shared" si="5"/>
        <v>4929800</v>
      </c>
      <c r="S40" s="31">
        <f t="shared" si="5"/>
        <v>-6904664</v>
      </c>
      <c r="T40" s="31">
        <f t="shared" si="5"/>
        <v>85567</v>
      </c>
      <c r="U40" s="31">
        <f t="shared" si="5"/>
        <v>3082006</v>
      </c>
      <c r="V40" s="31">
        <f t="shared" si="5"/>
        <v>-3737091</v>
      </c>
      <c r="W40" s="31">
        <f t="shared" si="5"/>
        <v>-45428386</v>
      </c>
      <c r="X40" s="31">
        <f t="shared" si="5"/>
        <v>-15975578</v>
      </c>
      <c r="Y40" s="31">
        <f t="shared" si="5"/>
        <v>-29452808</v>
      </c>
      <c r="Z40" s="32">
        <f>+IF(X40&lt;&gt;0,+(Y40/X40)*100,0)</f>
        <v>184.36145471544128</v>
      </c>
      <c r="AA40" s="33">
        <f>+AA34+AA39</f>
        <v>-15975578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64297801</v>
      </c>
      <c r="D42" s="43">
        <f>+D25-D40</f>
        <v>0</v>
      </c>
      <c r="E42" s="44">
        <f t="shared" si="6"/>
        <v>73250296</v>
      </c>
      <c r="F42" s="45">
        <f t="shared" si="6"/>
        <v>100800296</v>
      </c>
      <c r="G42" s="45">
        <f t="shared" si="6"/>
        <v>74610715</v>
      </c>
      <c r="H42" s="45">
        <f t="shared" si="6"/>
        <v>14676977</v>
      </c>
      <c r="I42" s="45">
        <f t="shared" si="6"/>
        <v>7420929</v>
      </c>
      <c r="J42" s="45">
        <f t="shared" si="6"/>
        <v>96708621</v>
      </c>
      <c r="K42" s="45">
        <f t="shared" si="6"/>
        <v>8436233</v>
      </c>
      <c r="L42" s="45">
        <f t="shared" si="6"/>
        <v>13246628</v>
      </c>
      <c r="M42" s="45">
        <f t="shared" si="6"/>
        <v>4024793</v>
      </c>
      <c r="N42" s="45">
        <f t="shared" si="6"/>
        <v>25707654</v>
      </c>
      <c r="O42" s="45">
        <f t="shared" si="6"/>
        <v>11445352</v>
      </c>
      <c r="P42" s="45">
        <f t="shared" si="6"/>
        <v>11041883</v>
      </c>
      <c r="Q42" s="45">
        <f t="shared" si="6"/>
        <v>8784985</v>
      </c>
      <c r="R42" s="45">
        <f t="shared" si="6"/>
        <v>31272220</v>
      </c>
      <c r="S42" s="45">
        <f t="shared" si="6"/>
        <v>10758698</v>
      </c>
      <c r="T42" s="45">
        <f t="shared" si="6"/>
        <v>8572566</v>
      </c>
      <c r="U42" s="45">
        <f t="shared" si="6"/>
        <v>25228697</v>
      </c>
      <c r="V42" s="45">
        <f t="shared" si="6"/>
        <v>44559961</v>
      </c>
      <c r="W42" s="45">
        <f t="shared" si="6"/>
        <v>198248456</v>
      </c>
      <c r="X42" s="45">
        <f t="shared" si="6"/>
        <v>100800296</v>
      </c>
      <c r="Y42" s="45">
        <f t="shared" si="6"/>
        <v>97448160</v>
      </c>
      <c r="Z42" s="46">
        <f>+IF(X42&lt;&gt;0,+(Y42/X42)*100,0)</f>
        <v>96.674478019389937</v>
      </c>
      <c r="AA42" s="47">
        <f>+AA25-AA40</f>
        <v>100800296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73250296</v>
      </c>
      <c r="F45" s="20">
        <v>100800296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100800296</v>
      </c>
      <c r="Y45" s="20">
        <v>-100800296</v>
      </c>
      <c r="Z45" s="48">
        <v>-100</v>
      </c>
      <c r="AA45" s="22">
        <v>100800296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73250296</v>
      </c>
      <c r="F48" s="53">
        <f t="shared" si="7"/>
        <v>100800296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100800296</v>
      </c>
      <c r="Y48" s="53">
        <f t="shared" si="7"/>
        <v>-100800296</v>
      </c>
      <c r="Z48" s="54">
        <f>+IF(X48&lt;&gt;0,+(Y48/X48)*100,0)</f>
        <v>-100</v>
      </c>
      <c r="AA48" s="55">
        <f>SUM(AA45:AA47)</f>
        <v>100800296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-10275550</v>
      </c>
      <c r="D6" s="18"/>
      <c r="E6" s="19">
        <v>-90661000</v>
      </c>
      <c r="F6" s="20">
        <v>-52997000</v>
      </c>
      <c r="G6" s="20">
        <v>-4972629</v>
      </c>
      <c r="H6" s="20">
        <v>-13330739</v>
      </c>
      <c r="I6" s="20">
        <v>-4116016</v>
      </c>
      <c r="J6" s="20">
        <v>-22419384</v>
      </c>
      <c r="K6" s="20">
        <v>-8405468</v>
      </c>
      <c r="L6" s="20">
        <v>-10079897</v>
      </c>
      <c r="M6" s="20">
        <v>-5727656</v>
      </c>
      <c r="N6" s="20">
        <v>-24213021</v>
      </c>
      <c r="O6" s="20">
        <v>-6789194</v>
      </c>
      <c r="P6" s="20">
        <v>-3998880</v>
      </c>
      <c r="Q6" s="20">
        <v>-11282420</v>
      </c>
      <c r="R6" s="20">
        <v>-22070494</v>
      </c>
      <c r="S6" s="20">
        <v>-8693</v>
      </c>
      <c r="T6" s="20">
        <v>-10578964</v>
      </c>
      <c r="U6" s="20">
        <v>-506937</v>
      </c>
      <c r="V6" s="20">
        <v>-11094594</v>
      </c>
      <c r="W6" s="20">
        <v>-79797493</v>
      </c>
      <c r="X6" s="20">
        <v>-52997000</v>
      </c>
      <c r="Y6" s="20">
        <v>-26800493</v>
      </c>
      <c r="Z6" s="21">
        <v>50.569830367756666</v>
      </c>
      <c r="AA6" s="22">
        <v>-52997000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-10275550</v>
      </c>
      <c r="D12" s="29">
        <f>SUM(D6:D11)</f>
        <v>0</v>
      </c>
      <c r="E12" s="30">
        <f t="shared" si="0"/>
        <v>-90661000</v>
      </c>
      <c r="F12" s="31">
        <f t="shared" si="0"/>
        <v>-52997000</v>
      </c>
      <c r="G12" s="31">
        <f t="shared" si="0"/>
        <v>-4972629</v>
      </c>
      <c r="H12" s="31">
        <f t="shared" si="0"/>
        <v>-13330739</v>
      </c>
      <c r="I12" s="31">
        <f t="shared" si="0"/>
        <v>-4116016</v>
      </c>
      <c r="J12" s="31">
        <f t="shared" si="0"/>
        <v>-22419384</v>
      </c>
      <c r="K12" s="31">
        <f t="shared" si="0"/>
        <v>-8405468</v>
      </c>
      <c r="L12" s="31">
        <f t="shared" si="0"/>
        <v>-10079897</v>
      </c>
      <c r="M12" s="31">
        <f t="shared" si="0"/>
        <v>-5727656</v>
      </c>
      <c r="N12" s="31">
        <f t="shared" si="0"/>
        <v>-24213021</v>
      </c>
      <c r="O12" s="31">
        <f t="shared" si="0"/>
        <v>-6789194</v>
      </c>
      <c r="P12" s="31">
        <f t="shared" si="0"/>
        <v>-3998880</v>
      </c>
      <c r="Q12" s="31">
        <f t="shared" si="0"/>
        <v>-11282420</v>
      </c>
      <c r="R12" s="31">
        <f t="shared" si="0"/>
        <v>-22070494</v>
      </c>
      <c r="S12" s="31">
        <f t="shared" si="0"/>
        <v>-8693</v>
      </c>
      <c r="T12" s="31">
        <f t="shared" si="0"/>
        <v>-10578964</v>
      </c>
      <c r="U12" s="31">
        <f t="shared" si="0"/>
        <v>-506937</v>
      </c>
      <c r="V12" s="31">
        <f t="shared" si="0"/>
        <v>-11094594</v>
      </c>
      <c r="W12" s="31">
        <f t="shared" si="0"/>
        <v>-79797493</v>
      </c>
      <c r="X12" s="31">
        <f t="shared" si="0"/>
        <v>-52997000</v>
      </c>
      <c r="Y12" s="31">
        <f t="shared" si="0"/>
        <v>-26800493</v>
      </c>
      <c r="Z12" s="32">
        <f>+IF(X12&lt;&gt;0,+(Y12/X12)*100,0)</f>
        <v>50.569830367756666</v>
      </c>
      <c r="AA12" s="33">
        <f>SUM(AA6:AA11)</f>
        <v>-52997000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50866774</v>
      </c>
      <c r="D19" s="18"/>
      <c r="E19" s="19">
        <v>40795414</v>
      </c>
      <c r="F19" s="20">
        <v>38085236</v>
      </c>
      <c r="G19" s="20">
        <v>-260415</v>
      </c>
      <c r="H19" s="20">
        <v>-259597</v>
      </c>
      <c r="I19" s="20">
        <v>-250405</v>
      </c>
      <c r="J19" s="20">
        <v>-770417</v>
      </c>
      <c r="K19" s="20">
        <v>-264297</v>
      </c>
      <c r="L19" s="20">
        <v>4618014</v>
      </c>
      <c r="M19" s="20">
        <v>-261154</v>
      </c>
      <c r="N19" s="20">
        <v>4092563</v>
      </c>
      <c r="O19" s="20">
        <v>844760</v>
      </c>
      <c r="P19" s="20">
        <v>-351835</v>
      </c>
      <c r="Q19" s="20">
        <v>-387570</v>
      </c>
      <c r="R19" s="20">
        <v>105355</v>
      </c>
      <c r="S19" s="20">
        <v>-252945</v>
      </c>
      <c r="T19" s="20">
        <v>-261376</v>
      </c>
      <c r="U19" s="20">
        <v>-252951</v>
      </c>
      <c r="V19" s="20">
        <v>-767272</v>
      </c>
      <c r="W19" s="20">
        <v>2660229</v>
      </c>
      <c r="X19" s="20">
        <v>38085236</v>
      </c>
      <c r="Y19" s="20">
        <v>-35425007</v>
      </c>
      <c r="Z19" s="21">
        <v>-93.015064945376736</v>
      </c>
      <c r="AA19" s="22">
        <v>38085236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50866774</v>
      </c>
      <c r="D24" s="29">
        <f>SUM(D15:D23)</f>
        <v>0</v>
      </c>
      <c r="E24" s="36">
        <f t="shared" si="1"/>
        <v>40795414</v>
      </c>
      <c r="F24" s="37">
        <f t="shared" si="1"/>
        <v>38085236</v>
      </c>
      <c r="G24" s="37">
        <f t="shared" si="1"/>
        <v>-260415</v>
      </c>
      <c r="H24" s="37">
        <f t="shared" si="1"/>
        <v>-259597</v>
      </c>
      <c r="I24" s="37">
        <f t="shared" si="1"/>
        <v>-250405</v>
      </c>
      <c r="J24" s="37">
        <f t="shared" si="1"/>
        <v>-770417</v>
      </c>
      <c r="K24" s="37">
        <f t="shared" si="1"/>
        <v>-264297</v>
      </c>
      <c r="L24" s="37">
        <f t="shared" si="1"/>
        <v>4618014</v>
      </c>
      <c r="M24" s="37">
        <f t="shared" si="1"/>
        <v>-261154</v>
      </c>
      <c r="N24" s="37">
        <f t="shared" si="1"/>
        <v>4092563</v>
      </c>
      <c r="O24" s="37">
        <f t="shared" si="1"/>
        <v>844760</v>
      </c>
      <c r="P24" s="37">
        <f t="shared" si="1"/>
        <v>-351835</v>
      </c>
      <c r="Q24" s="37">
        <f t="shared" si="1"/>
        <v>-387570</v>
      </c>
      <c r="R24" s="37">
        <f t="shared" si="1"/>
        <v>105355</v>
      </c>
      <c r="S24" s="37">
        <f t="shared" si="1"/>
        <v>-252945</v>
      </c>
      <c r="T24" s="37">
        <f t="shared" si="1"/>
        <v>-261376</v>
      </c>
      <c r="U24" s="37">
        <f t="shared" si="1"/>
        <v>-252951</v>
      </c>
      <c r="V24" s="37">
        <f t="shared" si="1"/>
        <v>-767272</v>
      </c>
      <c r="W24" s="37">
        <f t="shared" si="1"/>
        <v>2660229</v>
      </c>
      <c r="X24" s="37">
        <f t="shared" si="1"/>
        <v>38085236</v>
      </c>
      <c r="Y24" s="37">
        <f t="shared" si="1"/>
        <v>-35425007</v>
      </c>
      <c r="Z24" s="38">
        <f>+IF(X24&lt;&gt;0,+(Y24/X24)*100,0)</f>
        <v>-93.015064945376736</v>
      </c>
      <c r="AA24" s="39">
        <f>SUM(AA15:AA23)</f>
        <v>38085236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40591224</v>
      </c>
      <c r="D25" s="29">
        <f>+D12+D24</f>
        <v>0</v>
      </c>
      <c r="E25" s="30">
        <f t="shared" si="2"/>
        <v>-49865586</v>
      </c>
      <c r="F25" s="31">
        <f t="shared" si="2"/>
        <v>-14911764</v>
      </c>
      <c r="G25" s="31">
        <f t="shared" si="2"/>
        <v>-5233044</v>
      </c>
      <c r="H25" s="31">
        <f t="shared" si="2"/>
        <v>-13590336</v>
      </c>
      <c r="I25" s="31">
        <f t="shared" si="2"/>
        <v>-4366421</v>
      </c>
      <c r="J25" s="31">
        <f t="shared" si="2"/>
        <v>-23189801</v>
      </c>
      <c r="K25" s="31">
        <f t="shared" si="2"/>
        <v>-8669765</v>
      </c>
      <c r="L25" s="31">
        <f t="shared" si="2"/>
        <v>-5461883</v>
      </c>
      <c r="M25" s="31">
        <f t="shared" si="2"/>
        <v>-5988810</v>
      </c>
      <c r="N25" s="31">
        <f t="shared" si="2"/>
        <v>-20120458</v>
      </c>
      <c r="O25" s="31">
        <f t="shared" si="2"/>
        <v>-5944434</v>
      </c>
      <c r="P25" s="31">
        <f t="shared" si="2"/>
        <v>-4350715</v>
      </c>
      <c r="Q25" s="31">
        <f t="shared" si="2"/>
        <v>-11669990</v>
      </c>
      <c r="R25" s="31">
        <f t="shared" si="2"/>
        <v>-21965139</v>
      </c>
      <c r="S25" s="31">
        <f t="shared" si="2"/>
        <v>-261638</v>
      </c>
      <c r="T25" s="31">
        <f t="shared" si="2"/>
        <v>-10840340</v>
      </c>
      <c r="U25" s="31">
        <f t="shared" si="2"/>
        <v>-759888</v>
      </c>
      <c r="V25" s="31">
        <f t="shared" si="2"/>
        <v>-11861866</v>
      </c>
      <c r="W25" s="31">
        <f t="shared" si="2"/>
        <v>-77137264</v>
      </c>
      <c r="X25" s="31">
        <f t="shared" si="2"/>
        <v>-14911764</v>
      </c>
      <c r="Y25" s="31">
        <f t="shared" si="2"/>
        <v>-62225500</v>
      </c>
      <c r="Z25" s="32">
        <f>+IF(X25&lt;&gt;0,+(Y25/X25)*100,0)</f>
        <v>417.29134125245014</v>
      </c>
      <c r="AA25" s="33">
        <f>+AA12+AA24</f>
        <v>-14911764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-59836000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-59836000</v>
      </c>
      <c r="Y32" s="20">
        <v>59836000</v>
      </c>
      <c r="Z32" s="21">
        <v>-100</v>
      </c>
      <c r="AA32" s="22">
        <v>-59836000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-59836000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-59836000</v>
      </c>
      <c r="Y34" s="31">
        <f t="shared" si="3"/>
        <v>59836000</v>
      </c>
      <c r="Z34" s="32">
        <f>+IF(X34&lt;&gt;0,+(Y34/X34)*100,0)</f>
        <v>-100</v>
      </c>
      <c r="AA34" s="33">
        <f>SUM(AA29:AA33)</f>
        <v>-59836000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-59836000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-59836000</v>
      </c>
      <c r="Y40" s="31">
        <f t="shared" si="5"/>
        <v>59836000</v>
      </c>
      <c r="Z40" s="32">
        <f>+IF(X40&lt;&gt;0,+(Y40/X40)*100,0)</f>
        <v>-100</v>
      </c>
      <c r="AA40" s="33">
        <f>+AA34+AA39</f>
        <v>-59836000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40591224</v>
      </c>
      <c r="D42" s="43">
        <f>+D25-D40</f>
        <v>0</v>
      </c>
      <c r="E42" s="44">
        <f t="shared" si="6"/>
        <v>-49865586</v>
      </c>
      <c r="F42" s="45">
        <f t="shared" si="6"/>
        <v>44924236</v>
      </c>
      <c r="G42" s="45">
        <f t="shared" si="6"/>
        <v>-5233044</v>
      </c>
      <c r="H42" s="45">
        <f t="shared" si="6"/>
        <v>-13590336</v>
      </c>
      <c r="I42" s="45">
        <f t="shared" si="6"/>
        <v>-4366421</v>
      </c>
      <c r="J42" s="45">
        <f t="shared" si="6"/>
        <v>-23189801</v>
      </c>
      <c r="K42" s="45">
        <f t="shared" si="6"/>
        <v>-8669765</v>
      </c>
      <c r="L42" s="45">
        <f t="shared" si="6"/>
        <v>-5461883</v>
      </c>
      <c r="M42" s="45">
        <f t="shared" si="6"/>
        <v>-5988810</v>
      </c>
      <c r="N42" s="45">
        <f t="shared" si="6"/>
        <v>-20120458</v>
      </c>
      <c r="O42" s="45">
        <f t="shared" si="6"/>
        <v>-5944434</v>
      </c>
      <c r="P42" s="45">
        <f t="shared" si="6"/>
        <v>-4350715</v>
      </c>
      <c r="Q42" s="45">
        <f t="shared" si="6"/>
        <v>-11669990</v>
      </c>
      <c r="R42" s="45">
        <f t="shared" si="6"/>
        <v>-21965139</v>
      </c>
      <c r="S42" s="45">
        <f t="shared" si="6"/>
        <v>-261638</v>
      </c>
      <c r="T42" s="45">
        <f t="shared" si="6"/>
        <v>-10840340</v>
      </c>
      <c r="U42" s="45">
        <f t="shared" si="6"/>
        <v>-759888</v>
      </c>
      <c r="V42" s="45">
        <f t="shared" si="6"/>
        <v>-11861866</v>
      </c>
      <c r="W42" s="45">
        <f t="shared" si="6"/>
        <v>-77137264</v>
      </c>
      <c r="X42" s="45">
        <f t="shared" si="6"/>
        <v>44924236</v>
      </c>
      <c r="Y42" s="45">
        <f t="shared" si="6"/>
        <v>-122061500</v>
      </c>
      <c r="Z42" s="46">
        <f>+IF(X42&lt;&gt;0,+(Y42/X42)*100,0)</f>
        <v>-271.7052327834802</v>
      </c>
      <c r="AA42" s="47">
        <f>+AA25-AA40</f>
        <v>44924236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13304805</v>
      </c>
      <c r="D6" s="18"/>
      <c r="E6" s="19">
        <v>-11999116</v>
      </c>
      <c r="F6" s="20">
        <v>-12152156</v>
      </c>
      <c r="G6" s="20">
        <v>13223159</v>
      </c>
      <c r="H6" s="20">
        <v>1071020</v>
      </c>
      <c r="I6" s="20">
        <v>1023967</v>
      </c>
      <c r="J6" s="20">
        <v>15318146</v>
      </c>
      <c r="K6" s="20">
        <v>1155506</v>
      </c>
      <c r="L6" s="20">
        <v>1302824</v>
      </c>
      <c r="M6" s="20">
        <v>693331</v>
      </c>
      <c r="N6" s="20">
        <v>3151661</v>
      </c>
      <c r="O6" s="20">
        <v>1561847</v>
      </c>
      <c r="P6" s="20">
        <v>1126179</v>
      </c>
      <c r="Q6" s="20">
        <v>600228</v>
      </c>
      <c r="R6" s="20">
        <v>3288254</v>
      </c>
      <c r="S6" s="20">
        <v>1267279</v>
      </c>
      <c r="T6" s="20">
        <v>1251782</v>
      </c>
      <c r="U6" s="20">
        <v>69337</v>
      </c>
      <c r="V6" s="20">
        <v>2588398</v>
      </c>
      <c r="W6" s="20">
        <v>24346459</v>
      </c>
      <c r="X6" s="20">
        <v>-12152156</v>
      </c>
      <c r="Y6" s="20">
        <v>36498615</v>
      </c>
      <c r="Z6" s="21">
        <v>-300.34682734487609</v>
      </c>
      <c r="AA6" s="22">
        <v>-12152156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-34515510</v>
      </c>
      <c r="D8" s="18"/>
      <c r="E8" s="19">
        <v>24615288</v>
      </c>
      <c r="F8" s="20">
        <v>26615288</v>
      </c>
      <c r="G8" s="20">
        <v>1138280</v>
      </c>
      <c r="H8" s="20">
        <v>1414717</v>
      </c>
      <c r="I8" s="20">
        <v>1547554</v>
      </c>
      <c r="J8" s="20">
        <v>4100551</v>
      </c>
      <c r="K8" s="20">
        <v>-28967965</v>
      </c>
      <c r="L8" s="20">
        <v>19301327</v>
      </c>
      <c r="M8" s="20">
        <v>1538541</v>
      </c>
      <c r="N8" s="20">
        <v>-8128097</v>
      </c>
      <c r="O8" s="20">
        <v>1201997</v>
      </c>
      <c r="P8" s="20">
        <v>913698</v>
      </c>
      <c r="Q8" s="20">
        <v>1357816</v>
      </c>
      <c r="R8" s="20">
        <v>3473511</v>
      </c>
      <c r="S8" s="20">
        <v>1149600</v>
      </c>
      <c r="T8" s="20">
        <v>670918</v>
      </c>
      <c r="U8" s="20">
        <v>1194408</v>
      </c>
      <c r="V8" s="20">
        <v>3014926</v>
      </c>
      <c r="W8" s="20">
        <v>2460891</v>
      </c>
      <c r="X8" s="20">
        <v>26615288</v>
      </c>
      <c r="Y8" s="20">
        <v>-24154397</v>
      </c>
      <c r="Z8" s="21">
        <v>-90.753844181584668</v>
      </c>
      <c r="AA8" s="22">
        <v>26615288</v>
      </c>
    </row>
    <row r="9" spans="1:27" x14ac:dyDescent="0.25">
      <c r="A9" s="23" t="s">
        <v>37</v>
      </c>
      <c r="B9" s="17" t="s">
        <v>32</v>
      </c>
      <c r="C9" s="18">
        <v>1086274</v>
      </c>
      <c r="D9" s="18"/>
      <c r="E9" s="19"/>
      <c r="F9" s="20"/>
      <c r="G9" s="20">
        <v>1201683</v>
      </c>
      <c r="H9" s="20"/>
      <c r="I9" s="20">
        <v>-117542</v>
      </c>
      <c r="J9" s="20">
        <v>1084141</v>
      </c>
      <c r="K9" s="20">
        <v>4684</v>
      </c>
      <c r="L9" s="20">
        <v>-4694</v>
      </c>
      <c r="M9" s="20">
        <v>-2111</v>
      </c>
      <c r="N9" s="20">
        <v>-2121</v>
      </c>
      <c r="O9" s="20">
        <v>1319</v>
      </c>
      <c r="P9" s="20">
        <v>-24723</v>
      </c>
      <c r="Q9" s="20">
        <v>-5940</v>
      </c>
      <c r="R9" s="20">
        <v>-29344</v>
      </c>
      <c r="S9" s="20">
        <v>-1343</v>
      </c>
      <c r="T9" s="20">
        <v>-103791</v>
      </c>
      <c r="U9" s="20">
        <v>-15921</v>
      </c>
      <c r="V9" s="20">
        <v>-121055</v>
      </c>
      <c r="W9" s="20">
        <v>931621</v>
      </c>
      <c r="X9" s="20"/>
      <c r="Y9" s="20">
        <v>931621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-21320</v>
      </c>
      <c r="D11" s="18"/>
      <c r="E11" s="19"/>
      <c r="F11" s="20"/>
      <c r="G11" s="20">
        <v>-21320</v>
      </c>
      <c r="H11" s="20"/>
      <c r="I11" s="20"/>
      <c r="J11" s="20">
        <v>-21320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-21320</v>
      </c>
      <c r="X11" s="20"/>
      <c r="Y11" s="20">
        <v>-21320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-20145751</v>
      </c>
      <c r="D12" s="29">
        <f>SUM(D6:D11)</f>
        <v>0</v>
      </c>
      <c r="E12" s="30">
        <f t="shared" si="0"/>
        <v>12616172</v>
      </c>
      <c r="F12" s="31">
        <f t="shared" si="0"/>
        <v>14463132</v>
      </c>
      <c r="G12" s="31">
        <f t="shared" si="0"/>
        <v>15541802</v>
      </c>
      <c r="H12" s="31">
        <f t="shared" si="0"/>
        <v>2485737</v>
      </c>
      <c r="I12" s="31">
        <f t="shared" si="0"/>
        <v>2453979</v>
      </c>
      <c r="J12" s="31">
        <f t="shared" si="0"/>
        <v>20481518</v>
      </c>
      <c r="K12" s="31">
        <f t="shared" si="0"/>
        <v>-27807775</v>
      </c>
      <c r="L12" s="31">
        <f t="shared" si="0"/>
        <v>20599457</v>
      </c>
      <c r="M12" s="31">
        <f t="shared" si="0"/>
        <v>2229761</v>
      </c>
      <c r="N12" s="31">
        <f t="shared" si="0"/>
        <v>-4978557</v>
      </c>
      <c r="O12" s="31">
        <f t="shared" si="0"/>
        <v>2765163</v>
      </c>
      <c r="P12" s="31">
        <f t="shared" si="0"/>
        <v>2015154</v>
      </c>
      <c r="Q12" s="31">
        <f t="shared" si="0"/>
        <v>1952104</v>
      </c>
      <c r="R12" s="31">
        <f t="shared" si="0"/>
        <v>6732421</v>
      </c>
      <c r="S12" s="31">
        <f t="shared" si="0"/>
        <v>2415536</v>
      </c>
      <c r="T12" s="31">
        <f t="shared" si="0"/>
        <v>1818909</v>
      </c>
      <c r="U12" s="31">
        <f t="shared" si="0"/>
        <v>1247824</v>
      </c>
      <c r="V12" s="31">
        <f t="shared" si="0"/>
        <v>5482269</v>
      </c>
      <c r="W12" s="31">
        <f t="shared" si="0"/>
        <v>27717651</v>
      </c>
      <c r="X12" s="31">
        <f t="shared" si="0"/>
        <v>14463132</v>
      </c>
      <c r="Y12" s="31">
        <f t="shared" si="0"/>
        <v>13254519</v>
      </c>
      <c r="Z12" s="32">
        <f>+IF(X12&lt;&gt;0,+(Y12/X12)*100,0)</f>
        <v>91.643490497079057</v>
      </c>
      <c r="AA12" s="33">
        <f>SUM(AA6:AA11)</f>
        <v>14463132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14240167</v>
      </c>
      <c r="D19" s="18"/>
      <c r="E19" s="19">
        <v>1204624</v>
      </c>
      <c r="F19" s="20">
        <v>1557664</v>
      </c>
      <c r="G19" s="20">
        <v>15499276</v>
      </c>
      <c r="H19" s="20">
        <v>8912454</v>
      </c>
      <c r="I19" s="20">
        <v>163461</v>
      </c>
      <c r="J19" s="20">
        <v>24575191</v>
      </c>
      <c r="K19" s="20">
        <v>89459</v>
      </c>
      <c r="L19" s="20"/>
      <c r="M19" s="20"/>
      <c r="N19" s="20">
        <v>89459</v>
      </c>
      <c r="O19" s="20"/>
      <c r="P19" s="20"/>
      <c r="Q19" s="20"/>
      <c r="R19" s="20"/>
      <c r="S19" s="20"/>
      <c r="T19" s="20"/>
      <c r="U19" s="20"/>
      <c r="V19" s="20"/>
      <c r="W19" s="20">
        <v>24664650</v>
      </c>
      <c r="X19" s="20">
        <v>1557664</v>
      </c>
      <c r="Y19" s="20">
        <v>23106986</v>
      </c>
      <c r="Z19" s="21">
        <v>1483.4384052016353</v>
      </c>
      <c r="AA19" s="22">
        <v>1557664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14240167</v>
      </c>
      <c r="D24" s="29">
        <f>SUM(D15:D23)</f>
        <v>0</v>
      </c>
      <c r="E24" s="36">
        <f t="shared" si="1"/>
        <v>1204624</v>
      </c>
      <c r="F24" s="37">
        <f t="shared" si="1"/>
        <v>1557664</v>
      </c>
      <c r="G24" s="37">
        <f t="shared" si="1"/>
        <v>15499276</v>
      </c>
      <c r="H24" s="37">
        <f t="shared" si="1"/>
        <v>8912454</v>
      </c>
      <c r="I24" s="37">
        <f t="shared" si="1"/>
        <v>163461</v>
      </c>
      <c r="J24" s="37">
        <f t="shared" si="1"/>
        <v>24575191</v>
      </c>
      <c r="K24" s="37">
        <f t="shared" si="1"/>
        <v>89459</v>
      </c>
      <c r="L24" s="37">
        <f t="shared" si="1"/>
        <v>0</v>
      </c>
      <c r="M24" s="37">
        <f t="shared" si="1"/>
        <v>0</v>
      </c>
      <c r="N24" s="37">
        <f t="shared" si="1"/>
        <v>89459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24664650</v>
      </c>
      <c r="X24" s="37">
        <f t="shared" si="1"/>
        <v>1557664</v>
      </c>
      <c r="Y24" s="37">
        <f t="shared" si="1"/>
        <v>23106986</v>
      </c>
      <c r="Z24" s="38">
        <f>+IF(X24&lt;&gt;0,+(Y24/X24)*100,0)</f>
        <v>1483.4384052016353</v>
      </c>
      <c r="AA24" s="39">
        <f>SUM(AA15:AA23)</f>
        <v>1557664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-5905584</v>
      </c>
      <c r="D25" s="29">
        <f>+D12+D24</f>
        <v>0</v>
      </c>
      <c r="E25" s="30">
        <f t="shared" si="2"/>
        <v>13820796</v>
      </c>
      <c r="F25" s="31">
        <f t="shared" si="2"/>
        <v>16020796</v>
      </c>
      <c r="G25" s="31">
        <f t="shared" si="2"/>
        <v>31041078</v>
      </c>
      <c r="H25" s="31">
        <f t="shared" si="2"/>
        <v>11398191</v>
      </c>
      <c r="I25" s="31">
        <f t="shared" si="2"/>
        <v>2617440</v>
      </c>
      <c r="J25" s="31">
        <f t="shared" si="2"/>
        <v>45056709</v>
      </c>
      <c r="K25" s="31">
        <f t="shared" si="2"/>
        <v>-27718316</v>
      </c>
      <c r="L25" s="31">
        <f t="shared" si="2"/>
        <v>20599457</v>
      </c>
      <c r="M25" s="31">
        <f t="shared" si="2"/>
        <v>2229761</v>
      </c>
      <c r="N25" s="31">
        <f t="shared" si="2"/>
        <v>-4889098</v>
      </c>
      <c r="O25" s="31">
        <f t="shared" si="2"/>
        <v>2765163</v>
      </c>
      <c r="P25" s="31">
        <f t="shared" si="2"/>
        <v>2015154</v>
      </c>
      <c r="Q25" s="31">
        <f t="shared" si="2"/>
        <v>1952104</v>
      </c>
      <c r="R25" s="31">
        <f t="shared" si="2"/>
        <v>6732421</v>
      </c>
      <c r="S25" s="31">
        <f t="shared" si="2"/>
        <v>2415536</v>
      </c>
      <c r="T25" s="31">
        <f t="shared" si="2"/>
        <v>1818909</v>
      </c>
      <c r="U25" s="31">
        <f t="shared" si="2"/>
        <v>1247824</v>
      </c>
      <c r="V25" s="31">
        <f t="shared" si="2"/>
        <v>5482269</v>
      </c>
      <c r="W25" s="31">
        <f t="shared" si="2"/>
        <v>52382301</v>
      </c>
      <c r="X25" s="31">
        <f t="shared" si="2"/>
        <v>16020796</v>
      </c>
      <c r="Y25" s="31">
        <f t="shared" si="2"/>
        <v>36361505</v>
      </c>
      <c r="Z25" s="32">
        <f>+IF(X25&lt;&gt;0,+(Y25/X25)*100,0)</f>
        <v>226.96440925906552</v>
      </c>
      <c r="AA25" s="33">
        <f>+AA12+AA24</f>
        <v>16020796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-129221</v>
      </c>
      <c r="D31" s="18"/>
      <c r="E31" s="19"/>
      <c r="F31" s="20"/>
      <c r="G31" s="20">
        <v>-130322</v>
      </c>
      <c r="H31" s="20">
        <v>-3719</v>
      </c>
      <c r="I31" s="20">
        <v>-1657</v>
      </c>
      <c r="J31" s="20">
        <v>-135698</v>
      </c>
      <c r="K31" s="20">
        <v>-1499</v>
      </c>
      <c r="L31" s="20">
        <v>-853</v>
      </c>
      <c r="M31" s="20"/>
      <c r="N31" s="20">
        <v>-2352</v>
      </c>
      <c r="O31" s="20">
        <v>-553</v>
      </c>
      <c r="P31" s="20">
        <v>-1719</v>
      </c>
      <c r="Q31" s="20">
        <v>-928</v>
      </c>
      <c r="R31" s="20">
        <v>-3200</v>
      </c>
      <c r="S31" s="20">
        <v>-1063</v>
      </c>
      <c r="T31" s="20">
        <v>-603</v>
      </c>
      <c r="U31" s="20">
        <v>-1063</v>
      </c>
      <c r="V31" s="20">
        <v>-2729</v>
      </c>
      <c r="W31" s="20">
        <v>-143979</v>
      </c>
      <c r="X31" s="20"/>
      <c r="Y31" s="20">
        <v>-143979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22122572</v>
      </c>
      <c r="D32" s="18"/>
      <c r="E32" s="19"/>
      <c r="F32" s="20"/>
      <c r="G32" s="20">
        <v>21876298</v>
      </c>
      <c r="H32" s="20">
        <v>870542</v>
      </c>
      <c r="I32" s="20">
        <v>-244500</v>
      </c>
      <c r="J32" s="20">
        <v>22502340</v>
      </c>
      <c r="K32" s="20">
        <v>1161396</v>
      </c>
      <c r="L32" s="20">
        <v>884946</v>
      </c>
      <c r="M32" s="20">
        <v>342681</v>
      </c>
      <c r="N32" s="20">
        <v>2389023</v>
      </c>
      <c r="O32" s="20">
        <v>832524</v>
      </c>
      <c r="P32" s="20">
        <v>782702</v>
      </c>
      <c r="Q32" s="20">
        <v>26174</v>
      </c>
      <c r="R32" s="20">
        <v>1641400</v>
      </c>
      <c r="S32" s="20">
        <v>1555897</v>
      </c>
      <c r="T32" s="20">
        <v>-2704859</v>
      </c>
      <c r="U32" s="20">
        <v>-1416634</v>
      </c>
      <c r="V32" s="20">
        <v>-2565596</v>
      </c>
      <c r="W32" s="20">
        <v>23967167</v>
      </c>
      <c r="X32" s="20"/>
      <c r="Y32" s="20">
        <v>23967167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21993351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21745976</v>
      </c>
      <c r="H34" s="31">
        <f t="shared" si="3"/>
        <v>866823</v>
      </c>
      <c r="I34" s="31">
        <f t="shared" si="3"/>
        <v>-246157</v>
      </c>
      <c r="J34" s="31">
        <f t="shared" si="3"/>
        <v>22366642</v>
      </c>
      <c r="K34" s="31">
        <f t="shared" si="3"/>
        <v>1159897</v>
      </c>
      <c r="L34" s="31">
        <f t="shared" si="3"/>
        <v>884093</v>
      </c>
      <c r="M34" s="31">
        <f t="shared" si="3"/>
        <v>342681</v>
      </c>
      <c r="N34" s="31">
        <f t="shared" si="3"/>
        <v>2386671</v>
      </c>
      <c r="O34" s="31">
        <f t="shared" si="3"/>
        <v>831971</v>
      </c>
      <c r="P34" s="31">
        <f t="shared" si="3"/>
        <v>780983</v>
      </c>
      <c r="Q34" s="31">
        <f t="shared" si="3"/>
        <v>25246</v>
      </c>
      <c r="R34" s="31">
        <f t="shared" si="3"/>
        <v>1638200</v>
      </c>
      <c r="S34" s="31">
        <f t="shared" si="3"/>
        <v>1554834</v>
      </c>
      <c r="T34" s="31">
        <f t="shared" si="3"/>
        <v>-2705462</v>
      </c>
      <c r="U34" s="31">
        <f t="shared" si="3"/>
        <v>-1417697</v>
      </c>
      <c r="V34" s="31">
        <f t="shared" si="3"/>
        <v>-2568325</v>
      </c>
      <c r="W34" s="31">
        <f t="shared" si="3"/>
        <v>23823188</v>
      </c>
      <c r="X34" s="31">
        <f t="shared" si="3"/>
        <v>0</v>
      </c>
      <c r="Y34" s="31">
        <f t="shared" si="3"/>
        <v>23823188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21993351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21745976</v>
      </c>
      <c r="H40" s="31">
        <f t="shared" si="5"/>
        <v>866823</v>
      </c>
      <c r="I40" s="31">
        <f t="shared" si="5"/>
        <v>-246157</v>
      </c>
      <c r="J40" s="31">
        <f t="shared" si="5"/>
        <v>22366642</v>
      </c>
      <c r="K40" s="31">
        <f t="shared" si="5"/>
        <v>1159897</v>
      </c>
      <c r="L40" s="31">
        <f t="shared" si="5"/>
        <v>884093</v>
      </c>
      <c r="M40" s="31">
        <f t="shared" si="5"/>
        <v>342681</v>
      </c>
      <c r="N40" s="31">
        <f t="shared" si="5"/>
        <v>2386671</v>
      </c>
      <c r="O40" s="31">
        <f t="shared" si="5"/>
        <v>831971</v>
      </c>
      <c r="P40" s="31">
        <f t="shared" si="5"/>
        <v>780983</v>
      </c>
      <c r="Q40" s="31">
        <f t="shared" si="5"/>
        <v>25246</v>
      </c>
      <c r="R40" s="31">
        <f t="shared" si="5"/>
        <v>1638200</v>
      </c>
      <c r="S40" s="31">
        <f t="shared" si="5"/>
        <v>1554834</v>
      </c>
      <c r="T40" s="31">
        <f t="shared" si="5"/>
        <v>-2705462</v>
      </c>
      <c r="U40" s="31">
        <f t="shared" si="5"/>
        <v>-1417697</v>
      </c>
      <c r="V40" s="31">
        <f t="shared" si="5"/>
        <v>-2568325</v>
      </c>
      <c r="W40" s="31">
        <f t="shared" si="5"/>
        <v>23823188</v>
      </c>
      <c r="X40" s="31">
        <f t="shared" si="5"/>
        <v>0</v>
      </c>
      <c r="Y40" s="31">
        <f t="shared" si="5"/>
        <v>23823188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-27898935</v>
      </c>
      <c r="D42" s="43">
        <f>+D25-D40</f>
        <v>0</v>
      </c>
      <c r="E42" s="44">
        <f t="shared" si="6"/>
        <v>13820796</v>
      </c>
      <c r="F42" s="45">
        <f t="shared" si="6"/>
        <v>16020796</v>
      </c>
      <c r="G42" s="45">
        <f t="shared" si="6"/>
        <v>9295102</v>
      </c>
      <c r="H42" s="45">
        <f t="shared" si="6"/>
        <v>10531368</v>
      </c>
      <c r="I42" s="45">
        <f t="shared" si="6"/>
        <v>2863597</v>
      </c>
      <c r="J42" s="45">
        <f t="shared" si="6"/>
        <v>22690067</v>
      </c>
      <c r="K42" s="45">
        <f t="shared" si="6"/>
        <v>-28878213</v>
      </c>
      <c r="L42" s="45">
        <f t="shared" si="6"/>
        <v>19715364</v>
      </c>
      <c r="M42" s="45">
        <f t="shared" si="6"/>
        <v>1887080</v>
      </c>
      <c r="N42" s="45">
        <f t="shared" si="6"/>
        <v>-7275769</v>
      </c>
      <c r="O42" s="45">
        <f t="shared" si="6"/>
        <v>1933192</v>
      </c>
      <c r="P42" s="45">
        <f t="shared" si="6"/>
        <v>1234171</v>
      </c>
      <c r="Q42" s="45">
        <f t="shared" si="6"/>
        <v>1926858</v>
      </c>
      <c r="R42" s="45">
        <f t="shared" si="6"/>
        <v>5094221</v>
      </c>
      <c r="S42" s="45">
        <f t="shared" si="6"/>
        <v>860702</v>
      </c>
      <c r="T42" s="45">
        <f t="shared" si="6"/>
        <v>4524371</v>
      </c>
      <c r="U42" s="45">
        <f t="shared" si="6"/>
        <v>2665521</v>
      </c>
      <c r="V42" s="45">
        <f t="shared" si="6"/>
        <v>8050594</v>
      </c>
      <c r="W42" s="45">
        <f t="shared" si="6"/>
        <v>28559113</v>
      </c>
      <c r="X42" s="45">
        <f t="shared" si="6"/>
        <v>16020796</v>
      </c>
      <c r="Y42" s="45">
        <f t="shared" si="6"/>
        <v>12538317</v>
      </c>
      <c r="Z42" s="46">
        <f>+IF(X42&lt;&gt;0,+(Y42/X42)*100,0)</f>
        <v>78.262759228692502</v>
      </c>
      <c r="AA42" s="47">
        <f>+AA25-AA40</f>
        <v>16020796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13820796</v>
      </c>
      <c r="F45" s="20">
        <v>16020796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16020796</v>
      </c>
      <c r="Y45" s="20">
        <v>-16020796</v>
      </c>
      <c r="Z45" s="48">
        <v>-100</v>
      </c>
      <c r="AA45" s="22">
        <v>16020796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13820796</v>
      </c>
      <c r="F48" s="53">
        <f t="shared" si="7"/>
        <v>16020796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16020796</v>
      </c>
      <c r="Y48" s="53">
        <f t="shared" si="7"/>
        <v>-16020796</v>
      </c>
      <c r="Z48" s="54">
        <f>+IF(X48&lt;&gt;0,+(Y48/X48)*100,0)</f>
        <v>-100</v>
      </c>
      <c r="AA48" s="55">
        <f>SUM(AA45:AA47)</f>
        <v>16020796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</v>
      </c>
      <c r="Y8" s="20">
        <v>5</v>
      </c>
      <c r="Z8" s="21">
        <v>-100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13</v>
      </c>
      <c r="G9" s="20"/>
      <c r="H9" s="20"/>
      <c r="I9" s="20">
        <v>9750565</v>
      </c>
      <c r="J9" s="20">
        <v>9750565</v>
      </c>
      <c r="K9" s="20">
        <v>-8827804</v>
      </c>
      <c r="L9" s="20">
        <v>436182</v>
      </c>
      <c r="M9" s="20">
        <v>368182</v>
      </c>
      <c r="N9" s="20">
        <v>-8023440</v>
      </c>
      <c r="O9" s="20">
        <v>227616</v>
      </c>
      <c r="P9" s="20">
        <v>-176716</v>
      </c>
      <c r="Q9" s="20">
        <v>-1022517</v>
      </c>
      <c r="R9" s="20">
        <v>-971617</v>
      </c>
      <c r="S9" s="20">
        <v>836021</v>
      </c>
      <c r="T9" s="20">
        <v>254070</v>
      </c>
      <c r="U9" s="20">
        <v>-1403543</v>
      </c>
      <c r="V9" s="20">
        <v>-313452</v>
      </c>
      <c r="W9" s="20">
        <v>442056</v>
      </c>
      <c r="X9" s="20">
        <v>13</v>
      </c>
      <c r="Y9" s="20">
        <v>442043</v>
      </c>
      <c r="Z9" s="21">
        <v>3400330.7692307695</v>
      </c>
      <c r="AA9" s="22">
        <v>13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5</v>
      </c>
      <c r="G12" s="31">
        <f t="shared" si="0"/>
        <v>0</v>
      </c>
      <c r="H12" s="31">
        <f t="shared" si="0"/>
        <v>0</v>
      </c>
      <c r="I12" s="31">
        <f t="shared" si="0"/>
        <v>9750565</v>
      </c>
      <c r="J12" s="31">
        <f t="shared" si="0"/>
        <v>9750565</v>
      </c>
      <c r="K12" s="31">
        <f t="shared" si="0"/>
        <v>-8827804</v>
      </c>
      <c r="L12" s="31">
        <f t="shared" si="0"/>
        <v>436182</v>
      </c>
      <c r="M12" s="31">
        <f t="shared" si="0"/>
        <v>368182</v>
      </c>
      <c r="N12" s="31">
        <f t="shared" si="0"/>
        <v>-8023440</v>
      </c>
      <c r="O12" s="31">
        <f t="shared" si="0"/>
        <v>227616</v>
      </c>
      <c r="P12" s="31">
        <f t="shared" si="0"/>
        <v>-176716</v>
      </c>
      <c r="Q12" s="31">
        <f t="shared" si="0"/>
        <v>-1022517</v>
      </c>
      <c r="R12" s="31">
        <f t="shared" si="0"/>
        <v>-971617</v>
      </c>
      <c r="S12" s="31">
        <f t="shared" si="0"/>
        <v>836021</v>
      </c>
      <c r="T12" s="31">
        <f t="shared" si="0"/>
        <v>254070</v>
      </c>
      <c r="U12" s="31">
        <f t="shared" si="0"/>
        <v>-1403543</v>
      </c>
      <c r="V12" s="31">
        <f t="shared" si="0"/>
        <v>-313452</v>
      </c>
      <c r="W12" s="31">
        <f t="shared" si="0"/>
        <v>442056</v>
      </c>
      <c r="X12" s="31">
        <f t="shared" si="0"/>
        <v>5</v>
      </c>
      <c r="Y12" s="31">
        <f t="shared" si="0"/>
        <v>442051</v>
      </c>
      <c r="Z12" s="32">
        <f>+IF(X12&lt;&gt;0,+(Y12/X12)*100,0)</f>
        <v>8841020</v>
      </c>
      <c r="AA12" s="33">
        <f>SUM(AA6:AA11)</f>
        <v>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2552262</v>
      </c>
      <c r="D19" s="18"/>
      <c r="E19" s="19">
        <v>3029141</v>
      </c>
      <c r="F19" s="20">
        <v>32739080</v>
      </c>
      <c r="G19" s="20"/>
      <c r="H19" s="20"/>
      <c r="I19" s="20"/>
      <c r="J19" s="20"/>
      <c r="K19" s="20">
        <v>1123936</v>
      </c>
      <c r="L19" s="20">
        <v>3964750</v>
      </c>
      <c r="M19" s="20">
        <v>4476664</v>
      </c>
      <c r="N19" s="20">
        <v>9565350</v>
      </c>
      <c r="O19" s="20"/>
      <c r="P19" s="20">
        <v>897440</v>
      </c>
      <c r="Q19" s="20">
        <v>4751392</v>
      </c>
      <c r="R19" s="20">
        <v>5648832</v>
      </c>
      <c r="S19" s="20">
        <v>6226810</v>
      </c>
      <c r="T19" s="20">
        <v>656955</v>
      </c>
      <c r="U19" s="20">
        <v>8124233</v>
      </c>
      <c r="V19" s="20">
        <v>15007998</v>
      </c>
      <c r="W19" s="20">
        <v>30222180</v>
      </c>
      <c r="X19" s="20">
        <v>32739080</v>
      </c>
      <c r="Y19" s="20">
        <v>-2516900</v>
      </c>
      <c r="Z19" s="21">
        <v>-7.6877542068989113</v>
      </c>
      <c r="AA19" s="22">
        <v>32739080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2552262</v>
      </c>
      <c r="D24" s="29">
        <f>SUM(D15:D23)</f>
        <v>0</v>
      </c>
      <c r="E24" s="36">
        <f t="shared" si="1"/>
        <v>3029141</v>
      </c>
      <c r="F24" s="37">
        <f t="shared" si="1"/>
        <v>32739080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1123936</v>
      </c>
      <c r="L24" s="37">
        <f t="shared" si="1"/>
        <v>3964750</v>
      </c>
      <c r="M24" s="37">
        <f t="shared" si="1"/>
        <v>4476664</v>
      </c>
      <c r="N24" s="37">
        <f t="shared" si="1"/>
        <v>9565350</v>
      </c>
      <c r="O24" s="37">
        <f t="shared" si="1"/>
        <v>0</v>
      </c>
      <c r="P24" s="37">
        <f t="shared" si="1"/>
        <v>897440</v>
      </c>
      <c r="Q24" s="37">
        <f t="shared" si="1"/>
        <v>4751392</v>
      </c>
      <c r="R24" s="37">
        <f t="shared" si="1"/>
        <v>5648832</v>
      </c>
      <c r="S24" s="37">
        <f t="shared" si="1"/>
        <v>6226810</v>
      </c>
      <c r="T24" s="37">
        <f t="shared" si="1"/>
        <v>656955</v>
      </c>
      <c r="U24" s="37">
        <f t="shared" si="1"/>
        <v>8124233</v>
      </c>
      <c r="V24" s="37">
        <f t="shared" si="1"/>
        <v>15007998</v>
      </c>
      <c r="W24" s="37">
        <f t="shared" si="1"/>
        <v>30222180</v>
      </c>
      <c r="X24" s="37">
        <f t="shared" si="1"/>
        <v>32739080</v>
      </c>
      <c r="Y24" s="37">
        <f t="shared" si="1"/>
        <v>-2516900</v>
      </c>
      <c r="Z24" s="38">
        <f>+IF(X24&lt;&gt;0,+(Y24/X24)*100,0)</f>
        <v>-7.6877542068989113</v>
      </c>
      <c r="AA24" s="39">
        <f>SUM(AA15:AA23)</f>
        <v>32739080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2552262</v>
      </c>
      <c r="D25" s="29">
        <f>+D12+D24</f>
        <v>0</v>
      </c>
      <c r="E25" s="30">
        <f t="shared" si="2"/>
        <v>3029141</v>
      </c>
      <c r="F25" s="31">
        <f t="shared" si="2"/>
        <v>32739085</v>
      </c>
      <c r="G25" s="31">
        <f t="shared" si="2"/>
        <v>0</v>
      </c>
      <c r="H25" s="31">
        <f t="shared" si="2"/>
        <v>0</v>
      </c>
      <c r="I25" s="31">
        <f t="shared" si="2"/>
        <v>9750565</v>
      </c>
      <c r="J25" s="31">
        <f t="shared" si="2"/>
        <v>9750565</v>
      </c>
      <c r="K25" s="31">
        <f t="shared" si="2"/>
        <v>-7703868</v>
      </c>
      <c r="L25" s="31">
        <f t="shared" si="2"/>
        <v>4400932</v>
      </c>
      <c r="M25" s="31">
        <f t="shared" si="2"/>
        <v>4844846</v>
      </c>
      <c r="N25" s="31">
        <f t="shared" si="2"/>
        <v>1541910</v>
      </c>
      <c r="O25" s="31">
        <f t="shared" si="2"/>
        <v>227616</v>
      </c>
      <c r="P25" s="31">
        <f t="shared" si="2"/>
        <v>720724</v>
      </c>
      <c r="Q25" s="31">
        <f t="shared" si="2"/>
        <v>3728875</v>
      </c>
      <c r="R25" s="31">
        <f t="shared" si="2"/>
        <v>4677215</v>
      </c>
      <c r="S25" s="31">
        <f t="shared" si="2"/>
        <v>7062831</v>
      </c>
      <c r="T25" s="31">
        <f t="shared" si="2"/>
        <v>911025</v>
      </c>
      <c r="U25" s="31">
        <f t="shared" si="2"/>
        <v>6720690</v>
      </c>
      <c r="V25" s="31">
        <f t="shared" si="2"/>
        <v>14694546</v>
      </c>
      <c r="W25" s="31">
        <f t="shared" si="2"/>
        <v>30664236</v>
      </c>
      <c r="X25" s="31">
        <f t="shared" si="2"/>
        <v>32739085</v>
      </c>
      <c r="Y25" s="31">
        <f t="shared" si="2"/>
        <v>-2074849</v>
      </c>
      <c r="Z25" s="32">
        <f>+IF(X25&lt;&gt;0,+(Y25/X25)*100,0)</f>
        <v>-6.3375289810329152</v>
      </c>
      <c r="AA25" s="33">
        <f>+AA12+AA24</f>
        <v>32739085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-33</v>
      </c>
      <c r="G32" s="20"/>
      <c r="H32" s="20"/>
      <c r="I32" s="20"/>
      <c r="J32" s="20"/>
      <c r="K32" s="20">
        <v>-19452381</v>
      </c>
      <c r="L32" s="20"/>
      <c r="M32" s="20"/>
      <c r="N32" s="20">
        <v>-19452381</v>
      </c>
      <c r="O32" s="20"/>
      <c r="P32" s="20"/>
      <c r="Q32" s="20"/>
      <c r="R32" s="20"/>
      <c r="S32" s="20"/>
      <c r="T32" s="20"/>
      <c r="U32" s="20"/>
      <c r="V32" s="20"/>
      <c r="W32" s="20">
        <v>-19452381</v>
      </c>
      <c r="X32" s="20">
        <v>-33</v>
      </c>
      <c r="Y32" s="20">
        <v>-19452348</v>
      </c>
      <c r="Z32" s="21">
        <v>58946509.090909094</v>
      </c>
      <c r="AA32" s="22">
        <v>-33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-10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</v>
      </c>
      <c r="Y33" s="20">
        <v>10</v>
      </c>
      <c r="Z33" s="21">
        <v>-100</v>
      </c>
      <c r="AA33" s="22">
        <v>-10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-43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-19452381</v>
      </c>
      <c r="L34" s="31">
        <f t="shared" si="3"/>
        <v>0</v>
      </c>
      <c r="M34" s="31">
        <f t="shared" si="3"/>
        <v>0</v>
      </c>
      <c r="N34" s="31">
        <f t="shared" si="3"/>
        <v>-19452381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-19452381</v>
      </c>
      <c r="X34" s="31">
        <f t="shared" si="3"/>
        <v>-43</v>
      </c>
      <c r="Y34" s="31">
        <f t="shared" si="3"/>
        <v>-19452338</v>
      </c>
      <c r="Z34" s="32">
        <f>+IF(X34&lt;&gt;0,+(Y34/X34)*100,0)</f>
        <v>45237995.348837212</v>
      </c>
      <c r="AA34" s="33">
        <f>SUM(AA29:AA33)</f>
        <v>-43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-10</v>
      </c>
      <c r="Y38" s="20">
        <v>10</v>
      </c>
      <c r="Z38" s="21">
        <v>-100</v>
      </c>
      <c r="AA38" s="22">
        <v>-10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-10</v>
      </c>
      <c r="Y39" s="37">
        <f t="shared" si="4"/>
        <v>10</v>
      </c>
      <c r="Z39" s="38">
        <f>+IF(X39&lt;&gt;0,+(Y39/X39)*100,0)</f>
        <v>-100</v>
      </c>
      <c r="AA39" s="39">
        <f>SUM(AA37:AA38)</f>
        <v>-10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-53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-19452381</v>
      </c>
      <c r="L40" s="31">
        <f t="shared" si="5"/>
        <v>0</v>
      </c>
      <c r="M40" s="31">
        <f t="shared" si="5"/>
        <v>0</v>
      </c>
      <c r="N40" s="31">
        <f t="shared" si="5"/>
        <v>-19452381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-19452381</v>
      </c>
      <c r="X40" s="31">
        <f t="shared" si="5"/>
        <v>-53</v>
      </c>
      <c r="Y40" s="31">
        <f t="shared" si="5"/>
        <v>-19452328</v>
      </c>
      <c r="Z40" s="32">
        <f>+IF(X40&lt;&gt;0,+(Y40/X40)*100,0)</f>
        <v>36702505.660377361</v>
      </c>
      <c r="AA40" s="33">
        <f>+AA34+AA39</f>
        <v>-53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2552262</v>
      </c>
      <c r="D42" s="43">
        <f>+D25-D40</f>
        <v>0</v>
      </c>
      <c r="E42" s="44">
        <f t="shared" si="6"/>
        <v>3029141</v>
      </c>
      <c r="F42" s="45">
        <f t="shared" si="6"/>
        <v>32739138</v>
      </c>
      <c r="G42" s="45">
        <f t="shared" si="6"/>
        <v>0</v>
      </c>
      <c r="H42" s="45">
        <f t="shared" si="6"/>
        <v>0</v>
      </c>
      <c r="I42" s="45">
        <f t="shared" si="6"/>
        <v>9750565</v>
      </c>
      <c r="J42" s="45">
        <f t="shared" si="6"/>
        <v>9750565</v>
      </c>
      <c r="K42" s="45">
        <f t="shared" si="6"/>
        <v>11748513</v>
      </c>
      <c r="L42" s="45">
        <f t="shared" si="6"/>
        <v>4400932</v>
      </c>
      <c r="M42" s="45">
        <f t="shared" si="6"/>
        <v>4844846</v>
      </c>
      <c r="N42" s="45">
        <f t="shared" si="6"/>
        <v>20994291</v>
      </c>
      <c r="O42" s="45">
        <f t="shared" si="6"/>
        <v>227616</v>
      </c>
      <c r="P42" s="45">
        <f t="shared" si="6"/>
        <v>720724</v>
      </c>
      <c r="Q42" s="45">
        <f t="shared" si="6"/>
        <v>3728875</v>
      </c>
      <c r="R42" s="45">
        <f t="shared" si="6"/>
        <v>4677215</v>
      </c>
      <c r="S42" s="45">
        <f t="shared" si="6"/>
        <v>7062831</v>
      </c>
      <c r="T42" s="45">
        <f t="shared" si="6"/>
        <v>911025</v>
      </c>
      <c r="U42" s="45">
        <f t="shared" si="6"/>
        <v>6720690</v>
      </c>
      <c r="V42" s="45">
        <f t="shared" si="6"/>
        <v>14694546</v>
      </c>
      <c r="W42" s="45">
        <f t="shared" si="6"/>
        <v>50116617</v>
      </c>
      <c r="X42" s="45">
        <f t="shared" si="6"/>
        <v>32739138</v>
      </c>
      <c r="Y42" s="45">
        <f t="shared" si="6"/>
        <v>17377479</v>
      </c>
      <c r="Z42" s="46">
        <f>+IF(X42&lt;&gt;0,+(Y42/X42)*100,0)</f>
        <v>53.078608850361299</v>
      </c>
      <c r="AA42" s="47">
        <f>+AA25-AA40</f>
        <v>32739138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72958404</v>
      </c>
      <c r="D6" s="18"/>
      <c r="E6" s="19">
        <v>-9695066</v>
      </c>
      <c r="F6" s="20">
        <v>-18353685</v>
      </c>
      <c r="G6" s="20">
        <v>86411962</v>
      </c>
      <c r="H6" s="20">
        <v>1371098</v>
      </c>
      <c r="I6" s="20">
        <v>-1680342</v>
      </c>
      <c r="J6" s="20">
        <v>86102718</v>
      </c>
      <c r="K6" s="20">
        <v>9387632</v>
      </c>
      <c r="L6" s="20">
        <v>1241218</v>
      </c>
      <c r="M6" s="20">
        <v>-2531342</v>
      </c>
      <c r="N6" s="20">
        <v>8097508</v>
      </c>
      <c r="O6" s="20">
        <v>-790355</v>
      </c>
      <c r="P6" s="20">
        <v>-3495191</v>
      </c>
      <c r="Q6" s="20">
        <v>7235296</v>
      </c>
      <c r="R6" s="20">
        <v>2949750</v>
      </c>
      <c r="S6" s="20">
        <v>-1237549</v>
      </c>
      <c r="T6" s="20">
        <v>-355396</v>
      </c>
      <c r="U6" s="20">
        <v>-4092855</v>
      </c>
      <c r="V6" s="20">
        <v>-5685800</v>
      </c>
      <c r="W6" s="20">
        <v>91464176</v>
      </c>
      <c r="X6" s="20">
        <v>-18353685</v>
      </c>
      <c r="Y6" s="20">
        <v>109817861</v>
      </c>
      <c r="Z6" s="21">
        <v>-598.34230019748077</v>
      </c>
      <c r="AA6" s="22">
        <v>-18353685</v>
      </c>
    </row>
    <row r="7" spans="1:27" x14ac:dyDescent="0.25">
      <c r="A7" s="23" t="s">
        <v>35</v>
      </c>
      <c r="B7" s="17" t="s">
        <v>32</v>
      </c>
      <c r="C7" s="18">
        <v>211</v>
      </c>
      <c r="D7" s="18"/>
      <c r="E7" s="19"/>
      <c r="F7" s="20"/>
      <c r="G7" s="20">
        <v>211</v>
      </c>
      <c r="H7" s="20"/>
      <c r="I7" s="20"/>
      <c r="J7" s="20">
        <v>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</v>
      </c>
      <c r="X7" s="20"/>
      <c r="Y7" s="20">
        <v>211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6801814</v>
      </c>
      <c r="D8" s="18"/>
      <c r="E8" s="19">
        <v>4463468</v>
      </c>
      <c r="F8" s="20">
        <v>4463468</v>
      </c>
      <c r="G8" s="20">
        <v>8469261</v>
      </c>
      <c r="H8" s="20">
        <v>2058</v>
      </c>
      <c r="I8" s="20">
        <v>413448</v>
      </c>
      <c r="J8" s="20">
        <v>8884767</v>
      </c>
      <c r="K8" s="20">
        <v>-5053</v>
      </c>
      <c r="L8" s="20">
        <v>705919</v>
      </c>
      <c r="M8" s="20">
        <v>766586</v>
      </c>
      <c r="N8" s="20">
        <v>1467452</v>
      </c>
      <c r="O8" s="20">
        <v>472981</v>
      </c>
      <c r="P8" s="20">
        <v>-342632</v>
      </c>
      <c r="Q8" s="20">
        <v>440316</v>
      </c>
      <c r="R8" s="20">
        <v>570665</v>
      </c>
      <c r="S8" s="20">
        <v>498129</v>
      </c>
      <c r="T8" s="20">
        <v>576103</v>
      </c>
      <c r="U8" s="20">
        <v>788993</v>
      </c>
      <c r="V8" s="20">
        <v>1863225</v>
      </c>
      <c r="W8" s="20">
        <v>12786109</v>
      </c>
      <c r="X8" s="20">
        <v>4463468</v>
      </c>
      <c r="Y8" s="20">
        <v>8322641</v>
      </c>
      <c r="Z8" s="21">
        <v>186.46131214562308</v>
      </c>
      <c r="AA8" s="22">
        <v>4463468</v>
      </c>
    </row>
    <row r="9" spans="1:27" x14ac:dyDescent="0.25">
      <c r="A9" s="23" t="s">
        <v>37</v>
      </c>
      <c r="B9" s="17" t="s">
        <v>32</v>
      </c>
      <c r="C9" s="18">
        <v>6742775</v>
      </c>
      <c r="D9" s="18"/>
      <c r="E9" s="19"/>
      <c r="F9" s="20"/>
      <c r="G9" s="20">
        <v>6742774</v>
      </c>
      <c r="H9" s="20">
        <v>-27017</v>
      </c>
      <c r="I9" s="20">
        <v>795079</v>
      </c>
      <c r="J9" s="20">
        <v>7510836</v>
      </c>
      <c r="K9" s="20">
        <v>-46745</v>
      </c>
      <c r="L9" s="20">
        <v>-8662</v>
      </c>
      <c r="M9" s="20">
        <v>117300</v>
      </c>
      <c r="N9" s="20">
        <v>61893</v>
      </c>
      <c r="O9" s="20">
        <v>-156168</v>
      </c>
      <c r="P9" s="20">
        <v>377866</v>
      </c>
      <c r="Q9" s="20">
        <v>693356</v>
      </c>
      <c r="R9" s="20">
        <v>915054</v>
      </c>
      <c r="S9" s="20">
        <v>108301</v>
      </c>
      <c r="T9" s="20">
        <v>320299</v>
      </c>
      <c r="U9" s="20">
        <v>654402</v>
      </c>
      <c r="V9" s="20">
        <v>1083002</v>
      </c>
      <c r="W9" s="20">
        <v>9570785</v>
      </c>
      <c r="X9" s="20"/>
      <c r="Y9" s="20">
        <v>9570785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-955000</v>
      </c>
      <c r="F11" s="20">
        <v>-405000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-405000</v>
      </c>
      <c r="Y11" s="20">
        <v>405000</v>
      </c>
      <c r="Z11" s="21">
        <v>-100</v>
      </c>
      <c r="AA11" s="22">
        <v>-405000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86503204</v>
      </c>
      <c r="D12" s="29">
        <f>SUM(D6:D11)</f>
        <v>0</v>
      </c>
      <c r="E12" s="30">
        <f t="shared" si="0"/>
        <v>-6186598</v>
      </c>
      <c r="F12" s="31">
        <f t="shared" si="0"/>
        <v>-14295217</v>
      </c>
      <c r="G12" s="31">
        <f t="shared" si="0"/>
        <v>101624208</v>
      </c>
      <c r="H12" s="31">
        <f t="shared" si="0"/>
        <v>1346139</v>
      </c>
      <c r="I12" s="31">
        <f t="shared" si="0"/>
        <v>-471815</v>
      </c>
      <c r="J12" s="31">
        <f t="shared" si="0"/>
        <v>102498532</v>
      </c>
      <c r="K12" s="31">
        <f t="shared" si="0"/>
        <v>9335834</v>
      </c>
      <c r="L12" s="31">
        <f t="shared" si="0"/>
        <v>1938475</v>
      </c>
      <c r="M12" s="31">
        <f t="shared" si="0"/>
        <v>-1647456</v>
      </c>
      <c r="N12" s="31">
        <f t="shared" si="0"/>
        <v>9626853</v>
      </c>
      <c r="O12" s="31">
        <f t="shared" si="0"/>
        <v>-473542</v>
      </c>
      <c r="P12" s="31">
        <f t="shared" si="0"/>
        <v>-3459957</v>
      </c>
      <c r="Q12" s="31">
        <f t="shared" si="0"/>
        <v>8368968</v>
      </c>
      <c r="R12" s="31">
        <f t="shared" si="0"/>
        <v>4435469</v>
      </c>
      <c r="S12" s="31">
        <f t="shared" si="0"/>
        <v>-631119</v>
      </c>
      <c r="T12" s="31">
        <f t="shared" si="0"/>
        <v>541006</v>
      </c>
      <c r="U12" s="31">
        <f t="shared" si="0"/>
        <v>-2649460</v>
      </c>
      <c r="V12" s="31">
        <f t="shared" si="0"/>
        <v>-2739573</v>
      </c>
      <c r="W12" s="31">
        <f t="shared" si="0"/>
        <v>113821281</v>
      </c>
      <c r="X12" s="31">
        <f t="shared" si="0"/>
        <v>-14295217</v>
      </c>
      <c r="Y12" s="31">
        <f t="shared" si="0"/>
        <v>128116498</v>
      </c>
      <c r="Z12" s="32">
        <f>+IF(X12&lt;&gt;0,+(Y12/X12)*100,0)</f>
        <v>-896.2193298639678</v>
      </c>
      <c r="AA12" s="33">
        <f>SUM(AA6:AA11)</f>
        <v>-14295217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-95225450</v>
      </c>
      <c r="D19" s="18"/>
      <c r="E19" s="19">
        <v>21095425</v>
      </c>
      <c r="F19" s="20">
        <v>31384044</v>
      </c>
      <c r="G19" s="20">
        <v>-80873298</v>
      </c>
      <c r="H19" s="20">
        <v>-14352152</v>
      </c>
      <c r="I19" s="20">
        <v>5265207</v>
      </c>
      <c r="J19" s="20">
        <v>-89960243</v>
      </c>
      <c r="K19" s="20"/>
      <c r="L19" s="20"/>
      <c r="M19" s="20">
        <v>727181</v>
      </c>
      <c r="N19" s="20">
        <v>727181</v>
      </c>
      <c r="O19" s="20">
        <v>-1057926</v>
      </c>
      <c r="P19" s="20">
        <v>3405080</v>
      </c>
      <c r="Q19" s="20">
        <v>4381900</v>
      </c>
      <c r="R19" s="20">
        <v>6729054</v>
      </c>
      <c r="S19" s="20">
        <v>956562</v>
      </c>
      <c r="T19" s="20">
        <v>1863966</v>
      </c>
      <c r="U19" s="20">
        <v>4547748</v>
      </c>
      <c r="V19" s="20">
        <v>7368276</v>
      </c>
      <c r="W19" s="20">
        <v>-75135732</v>
      </c>
      <c r="X19" s="20">
        <v>31384044</v>
      </c>
      <c r="Y19" s="20">
        <v>-106519776</v>
      </c>
      <c r="Z19" s="21">
        <v>-339.40742627049593</v>
      </c>
      <c r="AA19" s="22">
        <v>31384044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-95225450</v>
      </c>
      <c r="D24" s="29">
        <f>SUM(D15:D23)</f>
        <v>0</v>
      </c>
      <c r="E24" s="36">
        <f t="shared" si="1"/>
        <v>21095425</v>
      </c>
      <c r="F24" s="37">
        <f t="shared" si="1"/>
        <v>31384044</v>
      </c>
      <c r="G24" s="37">
        <f t="shared" si="1"/>
        <v>-80873298</v>
      </c>
      <c r="H24" s="37">
        <f t="shared" si="1"/>
        <v>-14352152</v>
      </c>
      <c r="I24" s="37">
        <f t="shared" si="1"/>
        <v>5265207</v>
      </c>
      <c r="J24" s="37">
        <f t="shared" si="1"/>
        <v>-89960243</v>
      </c>
      <c r="K24" s="37">
        <f t="shared" si="1"/>
        <v>0</v>
      </c>
      <c r="L24" s="37">
        <f t="shared" si="1"/>
        <v>0</v>
      </c>
      <c r="M24" s="37">
        <f t="shared" si="1"/>
        <v>727181</v>
      </c>
      <c r="N24" s="37">
        <f t="shared" si="1"/>
        <v>727181</v>
      </c>
      <c r="O24" s="37">
        <f t="shared" si="1"/>
        <v>-1057926</v>
      </c>
      <c r="P24" s="37">
        <f t="shared" si="1"/>
        <v>3405080</v>
      </c>
      <c r="Q24" s="37">
        <f t="shared" si="1"/>
        <v>4381900</v>
      </c>
      <c r="R24" s="37">
        <f t="shared" si="1"/>
        <v>6729054</v>
      </c>
      <c r="S24" s="37">
        <f t="shared" si="1"/>
        <v>956562</v>
      </c>
      <c r="T24" s="37">
        <f t="shared" si="1"/>
        <v>1863966</v>
      </c>
      <c r="U24" s="37">
        <f t="shared" si="1"/>
        <v>4547748</v>
      </c>
      <c r="V24" s="37">
        <f t="shared" si="1"/>
        <v>7368276</v>
      </c>
      <c r="W24" s="37">
        <f t="shared" si="1"/>
        <v>-75135732</v>
      </c>
      <c r="X24" s="37">
        <f t="shared" si="1"/>
        <v>31384044</v>
      </c>
      <c r="Y24" s="37">
        <f t="shared" si="1"/>
        <v>-106519776</v>
      </c>
      <c r="Z24" s="38">
        <f>+IF(X24&lt;&gt;0,+(Y24/X24)*100,0)</f>
        <v>-339.40742627049593</v>
      </c>
      <c r="AA24" s="39">
        <f>SUM(AA15:AA23)</f>
        <v>31384044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-8722246</v>
      </c>
      <c r="D25" s="29">
        <f>+D12+D24</f>
        <v>0</v>
      </c>
      <c r="E25" s="30">
        <f t="shared" si="2"/>
        <v>14908827</v>
      </c>
      <c r="F25" s="31">
        <f t="shared" si="2"/>
        <v>17088827</v>
      </c>
      <c r="G25" s="31">
        <f t="shared" si="2"/>
        <v>20750910</v>
      </c>
      <c r="H25" s="31">
        <f t="shared" si="2"/>
        <v>-13006013</v>
      </c>
      <c r="I25" s="31">
        <f t="shared" si="2"/>
        <v>4793392</v>
      </c>
      <c r="J25" s="31">
        <f t="shared" si="2"/>
        <v>12538289</v>
      </c>
      <c r="K25" s="31">
        <f t="shared" si="2"/>
        <v>9335834</v>
      </c>
      <c r="L25" s="31">
        <f t="shared" si="2"/>
        <v>1938475</v>
      </c>
      <c r="M25" s="31">
        <f t="shared" si="2"/>
        <v>-920275</v>
      </c>
      <c r="N25" s="31">
        <f t="shared" si="2"/>
        <v>10354034</v>
      </c>
      <c r="O25" s="31">
        <f t="shared" si="2"/>
        <v>-1531468</v>
      </c>
      <c r="P25" s="31">
        <f t="shared" si="2"/>
        <v>-54877</v>
      </c>
      <c r="Q25" s="31">
        <f t="shared" si="2"/>
        <v>12750868</v>
      </c>
      <c r="R25" s="31">
        <f t="shared" si="2"/>
        <v>11164523</v>
      </c>
      <c r="S25" s="31">
        <f t="shared" si="2"/>
        <v>325443</v>
      </c>
      <c r="T25" s="31">
        <f t="shared" si="2"/>
        <v>2404972</v>
      </c>
      <c r="U25" s="31">
        <f t="shared" si="2"/>
        <v>1898288</v>
      </c>
      <c r="V25" s="31">
        <f t="shared" si="2"/>
        <v>4628703</v>
      </c>
      <c r="W25" s="31">
        <f t="shared" si="2"/>
        <v>38685549</v>
      </c>
      <c r="X25" s="31">
        <f t="shared" si="2"/>
        <v>17088827</v>
      </c>
      <c r="Y25" s="31">
        <f t="shared" si="2"/>
        <v>21596722</v>
      </c>
      <c r="Z25" s="32">
        <f>+IF(X25&lt;&gt;0,+(Y25/X25)*100,0)</f>
        <v>126.37919501437986</v>
      </c>
      <c r="AA25" s="33">
        <f>+AA12+AA24</f>
        <v>17088827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-27064</v>
      </c>
      <c r="D31" s="18"/>
      <c r="E31" s="19"/>
      <c r="F31" s="20"/>
      <c r="G31" s="20">
        <v>-27279</v>
      </c>
      <c r="H31" s="20"/>
      <c r="I31" s="20"/>
      <c r="J31" s="20">
        <v>-27279</v>
      </c>
      <c r="K31" s="20">
        <v>-1296</v>
      </c>
      <c r="L31" s="20"/>
      <c r="M31" s="20"/>
      <c r="N31" s="20">
        <v>-1296</v>
      </c>
      <c r="O31" s="20">
        <v>-513</v>
      </c>
      <c r="P31" s="20">
        <v>-298</v>
      </c>
      <c r="Q31" s="20">
        <v>-1335</v>
      </c>
      <c r="R31" s="20">
        <v>-2146</v>
      </c>
      <c r="S31" s="20"/>
      <c r="T31" s="20"/>
      <c r="U31" s="20">
        <v>-426</v>
      </c>
      <c r="V31" s="20">
        <v>-426</v>
      </c>
      <c r="W31" s="20">
        <v>-31147</v>
      </c>
      <c r="X31" s="20"/>
      <c r="Y31" s="20">
        <v>-31147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35060781</v>
      </c>
      <c r="D32" s="18"/>
      <c r="E32" s="19">
        <v>6937127</v>
      </c>
      <c r="F32" s="20">
        <v>6937127</v>
      </c>
      <c r="G32" s="20">
        <v>60314806</v>
      </c>
      <c r="H32" s="20">
        <v>-13000549</v>
      </c>
      <c r="I32" s="20">
        <v>3289139</v>
      </c>
      <c r="J32" s="20">
        <v>50603396</v>
      </c>
      <c r="K32" s="20">
        <v>7854972</v>
      </c>
      <c r="L32" s="20">
        <v>239496</v>
      </c>
      <c r="M32" s="20">
        <v>-2340380</v>
      </c>
      <c r="N32" s="20">
        <v>5754088</v>
      </c>
      <c r="O32" s="20">
        <v>-3345765</v>
      </c>
      <c r="P32" s="20">
        <v>-919775</v>
      </c>
      <c r="Q32" s="20">
        <v>11144076</v>
      </c>
      <c r="R32" s="20">
        <v>6878536</v>
      </c>
      <c r="S32" s="20">
        <v>-871868</v>
      </c>
      <c r="T32" s="20">
        <v>702547</v>
      </c>
      <c r="U32" s="20">
        <v>149506</v>
      </c>
      <c r="V32" s="20">
        <v>-19815</v>
      </c>
      <c r="W32" s="20">
        <v>63216205</v>
      </c>
      <c r="X32" s="20">
        <v>6937127</v>
      </c>
      <c r="Y32" s="20">
        <v>56279078</v>
      </c>
      <c r="Z32" s="21">
        <v>811.27357189799181</v>
      </c>
      <c r="AA32" s="22">
        <v>6937127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35033717</v>
      </c>
      <c r="D34" s="29">
        <f>SUM(D29:D33)</f>
        <v>0</v>
      </c>
      <c r="E34" s="30">
        <f t="shared" si="3"/>
        <v>6937127</v>
      </c>
      <c r="F34" s="31">
        <f t="shared" si="3"/>
        <v>6937127</v>
      </c>
      <c r="G34" s="31">
        <f t="shared" si="3"/>
        <v>60287527</v>
      </c>
      <c r="H34" s="31">
        <f t="shared" si="3"/>
        <v>-13000549</v>
      </c>
      <c r="I34" s="31">
        <f t="shared" si="3"/>
        <v>3289139</v>
      </c>
      <c r="J34" s="31">
        <f t="shared" si="3"/>
        <v>50576117</v>
      </c>
      <c r="K34" s="31">
        <f t="shared" si="3"/>
        <v>7853676</v>
      </c>
      <c r="L34" s="31">
        <f t="shared" si="3"/>
        <v>239496</v>
      </c>
      <c r="M34" s="31">
        <f t="shared" si="3"/>
        <v>-2340380</v>
      </c>
      <c r="N34" s="31">
        <f t="shared" si="3"/>
        <v>5752792</v>
      </c>
      <c r="O34" s="31">
        <f t="shared" si="3"/>
        <v>-3346278</v>
      </c>
      <c r="P34" s="31">
        <f t="shared" si="3"/>
        <v>-920073</v>
      </c>
      <c r="Q34" s="31">
        <f t="shared" si="3"/>
        <v>11142741</v>
      </c>
      <c r="R34" s="31">
        <f t="shared" si="3"/>
        <v>6876390</v>
      </c>
      <c r="S34" s="31">
        <f t="shared" si="3"/>
        <v>-871868</v>
      </c>
      <c r="T34" s="31">
        <f t="shared" si="3"/>
        <v>702547</v>
      </c>
      <c r="U34" s="31">
        <f t="shared" si="3"/>
        <v>149080</v>
      </c>
      <c r="V34" s="31">
        <f t="shared" si="3"/>
        <v>-20241</v>
      </c>
      <c r="W34" s="31">
        <f t="shared" si="3"/>
        <v>63185058</v>
      </c>
      <c r="X34" s="31">
        <f t="shared" si="3"/>
        <v>6937127</v>
      </c>
      <c r="Y34" s="31">
        <f t="shared" si="3"/>
        <v>56247931</v>
      </c>
      <c r="Z34" s="32">
        <f>+IF(X34&lt;&gt;0,+(Y34/X34)*100,0)</f>
        <v>810.82458199193979</v>
      </c>
      <c r="AA34" s="33">
        <f>SUM(AA29:AA33)</f>
        <v>6937127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35033717</v>
      </c>
      <c r="D40" s="29">
        <f>+D34+D39</f>
        <v>0</v>
      </c>
      <c r="E40" s="30">
        <f t="shared" si="5"/>
        <v>6937127</v>
      </c>
      <c r="F40" s="31">
        <f t="shared" si="5"/>
        <v>6937127</v>
      </c>
      <c r="G40" s="31">
        <f t="shared" si="5"/>
        <v>60287527</v>
      </c>
      <c r="H40" s="31">
        <f t="shared" si="5"/>
        <v>-13000549</v>
      </c>
      <c r="I40" s="31">
        <f t="shared" si="5"/>
        <v>3289139</v>
      </c>
      <c r="J40" s="31">
        <f t="shared" si="5"/>
        <v>50576117</v>
      </c>
      <c r="K40" s="31">
        <f t="shared" si="5"/>
        <v>7853676</v>
      </c>
      <c r="L40" s="31">
        <f t="shared" si="5"/>
        <v>239496</v>
      </c>
      <c r="M40" s="31">
        <f t="shared" si="5"/>
        <v>-2340380</v>
      </c>
      <c r="N40" s="31">
        <f t="shared" si="5"/>
        <v>5752792</v>
      </c>
      <c r="O40" s="31">
        <f t="shared" si="5"/>
        <v>-3346278</v>
      </c>
      <c r="P40" s="31">
        <f t="shared" si="5"/>
        <v>-920073</v>
      </c>
      <c r="Q40" s="31">
        <f t="shared" si="5"/>
        <v>11142741</v>
      </c>
      <c r="R40" s="31">
        <f t="shared" si="5"/>
        <v>6876390</v>
      </c>
      <c r="S40" s="31">
        <f t="shared" si="5"/>
        <v>-871868</v>
      </c>
      <c r="T40" s="31">
        <f t="shared" si="5"/>
        <v>702547</v>
      </c>
      <c r="U40" s="31">
        <f t="shared" si="5"/>
        <v>149080</v>
      </c>
      <c r="V40" s="31">
        <f t="shared" si="5"/>
        <v>-20241</v>
      </c>
      <c r="W40" s="31">
        <f t="shared" si="5"/>
        <v>63185058</v>
      </c>
      <c r="X40" s="31">
        <f t="shared" si="5"/>
        <v>6937127</v>
      </c>
      <c r="Y40" s="31">
        <f t="shared" si="5"/>
        <v>56247931</v>
      </c>
      <c r="Z40" s="32">
        <f>+IF(X40&lt;&gt;0,+(Y40/X40)*100,0)</f>
        <v>810.82458199193979</v>
      </c>
      <c r="AA40" s="33">
        <f>+AA34+AA39</f>
        <v>6937127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-43755963</v>
      </c>
      <c r="D42" s="43">
        <f>+D25-D40</f>
        <v>0</v>
      </c>
      <c r="E42" s="44">
        <f t="shared" si="6"/>
        <v>7971700</v>
      </c>
      <c r="F42" s="45">
        <f t="shared" si="6"/>
        <v>10151700</v>
      </c>
      <c r="G42" s="45">
        <f t="shared" si="6"/>
        <v>-39536617</v>
      </c>
      <c r="H42" s="45">
        <f t="shared" si="6"/>
        <v>-5464</v>
      </c>
      <c r="I42" s="45">
        <f t="shared" si="6"/>
        <v>1504253</v>
      </c>
      <c r="J42" s="45">
        <f t="shared" si="6"/>
        <v>-38037828</v>
      </c>
      <c r="K42" s="45">
        <f t="shared" si="6"/>
        <v>1482158</v>
      </c>
      <c r="L42" s="45">
        <f t="shared" si="6"/>
        <v>1698979</v>
      </c>
      <c r="M42" s="45">
        <f t="shared" si="6"/>
        <v>1420105</v>
      </c>
      <c r="N42" s="45">
        <f t="shared" si="6"/>
        <v>4601242</v>
      </c>
      <c r="O42" s="45">
        <f t="shared" si="6"/>
        <v>1814810</v>
      </c>
      <c r="P42" s="45">
        <f t="shared" si="6"/>
        <v>865196</v>
      </c>
      <c r="Q42" s="45">
        <f t="shared" si="6"/>
        <v>1608127</v>
      </c>
      <c r="R42" s="45">
        <f t="shared" si="6"/>
        <v>4288133</v>
      </c>
      <c r="S42" s="45">
        <f t="shared" si="6"/>
        <v>1197311</v>
      </c>
      <c r="T42" s="45">
        <f t="shared" si="6"/>
        <v>1702425</v>
      </c>
      <c r="U42" s="45">
        <f t="shared" si="6"/>
        <v>1749208</v>
      </c>
      <c r="V42" s="45">
        <f t="shared" si="6"/>
        <v>4648944</v>
      </c>
      <c r="W42" s="45">
        <f t="shared" si="6"/>
        <v>-24499509</v>
      </c>
      <c r="X42" s="45">
        <f t="shared" si="6"/>
        <v>10151700</v>
      </c>
      <c r="Y42" s="45">
        <f t="shared" si="6"/>
        <v>-34651209</v>
      </c>
      <c r="Z42" s="46">
        <f>+IF(X42&lt;&gt;0,+(Y42/X42)*100,0)</f>
        <v>-341.33405242471702</v>
      </c>
      <c r="AA42" s="47">
        <f>+AA25-AA40</f>
        <v>10151700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7971698</v>
      </c>
      <c r="F45" s="20">
        <v>10151698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10151698</v>
      </c>
      <c r="Y45" s="20">
        <v>-10151698</v>
      </c>
      <c r="Z45" s="48">
        <v>-100</v>
      </c>
      <c r="AA45" s="22">
        <v>10151698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7971698</v>
      </c>
      <c r="F48" s="53">
        <f t="shared" si="7"/>
        <v>10151698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10151698</v>
      </c>
      <c r="Y48" s="53">
        <f t="shared" si="7"/>
        <v>-10151698</v>
      </c>
      <c r="Z48" s="54">
        <f>+IF(X48&lt;&gt;0,+(Y48/X48)*100,0)</f>
        <v>-100</v>
      </c>
      <c r="AA48" s="55">
        <f>SUM(AA45:AA47)</f>
        <v>10151698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4215220</v>
      </c>
      <c r="D8" s="18"/>
      <c r="E8" s="19">
        <v>40775082</v>
      </c>
      <c r="F8" s="20">
        <v>40775082</v>
      </c>
      <c r="G8" s="20">
        <v>49247605</v>
      </c>
      <c r="H8" s="20">
        <v>-42255503</v>
      </c>
      <c r="I8" s="20">
        <v>290128</v>
      </c>
      <c r="J8" s="20">
        <v>7282230</v>
      </c>
      <c r="K8" s="20">
        <v>1071565</v>
      </c>
      <c r="L8" s="20">
        <v>1313211</v>
      </c>
      <c r="M8" s="20">
        <v>1352268</v>
      </c>
      <c r="N8" s="20">
        <v>3737044</v>
      </c>
      <c r="O8" s="20">
        <v>385693</v>
      </c>
      <c r="P8" s="20">
        <v>-12037</v>
      </c>
      <c r="Q8" s="20">
        <v>842166</v>
      </c>
      <c r="R8" s="20">
        <v>1215822</v>
      </c>
      <c r="S8" s="20">
        <v>1238573</v>
      </c>
      <c r="T8" s="20">
        <v>1112149</v>
      </c>
      <c r="U8" s="20">
        <v>954202</v>
      </c>
      <c r="V8" s="20">
        <v>3304924</v>
      </c>
      <c r="W8" s="20">
        <v>15540020</v>
      </c>
      <c r="X8" s="20">
        <v>40775082</v>
      </c>
      <c r="Y8" s="20">
        <v>-25235062</v>
      </c>
      <c r="Z8" s="21">
        <v>-61.888439611231192</v>
      </c>
      <c r="AA8" s="22">
        <v>40775082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4215220</v>
      </c>
      <c r="D12" s="29">
        <f>SUM(D6:D11)</f>
        <v>0</v>
      </c>
      <c r="E12" s="30">
        <f t="shared" si="0"/>
        <v>40775082</v>
      </c>
      <c r="F12" s="31">
        <f t="shared" si="0"/>
        <v>40775082</v>
      </c>
      <c r="G12" s="31">
        <f t="shared" si="0"/>
        <v>49247605</v>
      </c>
      <c r="H12" s="31">
        <f t="shared" si="0"/>
        <v>-42255503</v>
      </c>
      <c r="I12" s="31">
        <f t="shared" si="0"/>
        <v>290128</v>
      </c>
      <c r="J12" s="31">
        <f t="shared" si="0"/>
        <v>7282230</v>
      </c>
      <c r="K12" s="31">
        <f t="shared" si="0"/>
        <v>1071565</v>
      </c>
      <c r="L12" s="31">
        <f t="shared" si="0"/>
        <v>1313211</v>
      </c>
      <c r="M12" s="31">
        <f t="shared" si="0"/>
        <v>1352268</v>
      </c>
      <c r="N12" s="31">
        <f t="shared" si="0"/>
        <v>3737044</v>
      </c>
      <c r="O12" s="31">
        <f t="shared" si="0"/>
        <v>385693</v>
      </c>
      <c r="P12" s="31">
        <f t="shared" si="0"/>
        <v>-12037</v>
      </c>
      <c r="Q12" s="31">
        <f t="shared" si="0"/>
        <v>842166</v>
      </c>
      <c r="R12" s="31">
        <f t="shared" si="0"/>
        <v>1215822</v>
      </c>
      <c r="S12" s="31">
        <f t="shared" si="0"/>
        <v>1238573</v>
      </c>
      <c r="T12" s="31">
        <f t="shared" si="0"/>
        <v>1112149</v>
      </c>
      <c r="U12" s="31">
        <f t="shared" si="0"/>
        <v>954202</v>
      </c>
      <c r="V12" s="31">
        <f t="shared" si="0"/>
        <v>3304924</v>
      </c>
      <c r="W12" s="31">
        <f t="shared" si="0"/>
        <v>15540020</v>
      </c>
      <c r="X12" s="31">
        <f t="shared" si="0"/>
        <v>40775082</v>
      </c>
      <c r="Y12" s="31">
        <f t="shared" si="0"/>
        <v>-25235062</v>
      </c>
      <c r="Z12" s="32">
        <f>+IF(X12&lt;&gt;0,+(Y12/X12)*100,0)</f>
        <v>-61.888439611231192</v>
      </c>
      <c r="AA12" s="33">
        <f>SUM(AA6:AA11)</f>
        <v>40775082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188715677</v>
      </c>
      <c r="D19" s="18"/>
      <c r="E19" s="19"/>
      <c r="F19" s="20">
        <v>22621031</v>
      </c>
      <c r="G19" s="20">
        <v>-22726268</v>
      </c>
      <c r="H19" s="20">
        <v>218617602</v>
      </c>
      <c r="I19" s="20"/>
      <c r="J19" s="20">
        <v>195891334</v>
      </c>
      <c r="K19" s="20"/>
      <c r="L19" s="20">
        <v>615790</v>
      </c>
      <c r="M19" s="20">
        <v>113081</v>
      </c>
      <c r="N19" s="20">
        <v>728871</v>
      </c>
      <c r="O19" s="20"/>
      <c r="P19" s="20">
        <v>-3543383</v>
      </c>
      <c r="Q19" s="20"/>
      <c r="R19" s="20">
        <v>-3543383</v>
      </c>
      <c r="S19" s="20">
        <v>773746</v>
      </c>
      <c r="T19" s="20">
        <v>2319900</v>
      </c>
      <c r="U19" s="20">
        <v>4546213</v>
      </c>
      <c r="V19" s="20">
        <v>7639859</v>
      </c>
      <c r="W19" s="20">
        <v>200716681</v>
      </c>
      <c r="X19" s="20">
        <v>22621031</v>
      </c>
      <c r="Y19" s="20">
        <v>178095650</v>
      </c>
      <c r="Z19" s="21">
        <v>787.30120656304302</v>
      </c>
      <c r="AA19" s="22">
        <v>22621031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188715677</v>
      </c>
      <c r="D24" s="29">
        <f>SUM(D15:D23)</f>
        <v>0</v>
      </c>
      <c r="E24" s="36">
        <f t="shared" si="1"/>
        <v>0</v>
      </c>
      <c r="F24" s="37">
        <f t="shared" si="1"/>
        <v>22621031</v>
      </c>
      <c r="G24" s="37">
        <f t="shared" si="1"/>
        <v>-22726268</v>
      </c>
      <c r="H24" s="37">
        <f t="shared" si="1"/>
        <v>218617602</v>
      </c>
      <c r="I24" s="37">
        <f t="shared" si="1"/>
        <v>0</v>
      </c>
      <c r="J24" s="37">
        <f t="shared" si="1"/>
        <v>195891334</v>
      </c>
      <c r="K24" s="37">
        <f t="shared" si="1"/>
        <v>0</v>
      </c>
      <c r="L24" s="37">
        <f t="shared" si="1"/>
        <v>615790</v>
      </c>
      <c r="M24" s="37">
        <f t="shared" si="1"/>
        <v>113081</v>
      </c>
      <c r="N24" s="37">
        <f t="shared" si="1"/>
        <v>728871</v>
      </c>
      <c r="O24" s="37">
        <f t="shared" si="1"/>
        <v>0</v>
      </c>
      <c r="P24" s="37">
        <f t="shared" si="1"/>
        <v>-3543383</v>
      </c>
      <c r="Q24" s="37">
        <f t="shared" si="1"/>
        <v>0</v>
      </c>
      <c r="R24" s="37">
        <f t="shared" si="1"/>
        <v>-3543383</v>
      </c>
      <c r="S24" s="37">
        <f t="shared" si="1"/>
        <v>773746</v>
      </c>
      <c r="T24" s="37">
        <f t="shared" si="1"/>
        <v>2319900</v>
      </c>
      <c r="U24" s="37">
        <f t="shared" si="1"/>
        <v>4546213</v>
      </c>
      <c r="V24" s="37">
        <f t="shared" si="1"/>
        <v>7639859</v>
      </c>
      <c r="W24" s="37">
        <f t="shared" si="1"/>
        <v>200716681</v>
      </c>
      <c r="X24" s="37">
        <f t="shared" si="1"/>
        <v>22621031</v>
      </c>
      <c r="Y24" s="37">
        <f t="shared" si="1"/>
        <v>178095650</v>
      </c>
      <c r="Z24" s="38">
        <f>+IF(X24&lt;&gt;0,+(Y24/X24)*100,0)</f>
        <v>787.30120656304302</v>
      </c>
      <c r="AA24" s="39">
        <f>SUM(AA15:AA23)</f>
        <v>22621031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192930897</v>
      </c>
      <c r="D25" s="29">
        <f>+D12+D24</f>
        <v>0</v>
      </c>
      <c r="E25" s="30">
        <f t="shared" si="2"/>
        <v>40775082</v>
      </c>
      <c r="F25" s="31">
        <f t="shared" si="2"/>
        <v>63396113</v>
      </c>
      <c r="G25" s="31">
        <f t="shared" si="2"/>
        <v>26521337</v>
      </c>
      <c r="H25" s="31">
        <f t="shared" si="2"/>
        <v>176362099</v>
      </c>
      <c r="I25" s="31">
        <f t="shared" si="2"/>
        <v>290128</v>
      </c>
      <c r="J25" s="31">
        <f t="shared" si="2"/>
        <v>203173564</v>
      </c>
      <c r="K25" s="31">
        <f t="shared" si="2"/>
        <v>1071565</v>
      </c>
      <c r="L25" s="31">
        <f t="shared" si="2"/>
        <v>1929001</v>
      </c>
      <c r="M25" s="31">
        <f t="shared" si="2"/>
        <v>1465349</v>
      </c>
      <c r="N25" s="31">
        <f t="shared" si="2"/>
        <v>4465915</v>
      </c>
      <c r="O25" s="31">
        <f t="shared" si="2"/>
        <v>385693</v>
      </c>
      <c r="P25" s="31">
        <f t="shared" si="2"/>
        <v>-3555420</v>
      </c>
      <c r="Q25" s="31">
        <f t="shared" si="2"/>
        <v>842166</v>
      </c>
      <c r="R25" s="31">
        <f t="shared" si="2"/>
        <v>-2327561</v>
      </c>
      <c r="S25" s="31">
        <f t="shared" si="2"/>
        <v>2012319</v>
      </c>
      <c r="T25" s="31">
        <f t="shared" si="2"/>
        <v>3432049</v>
      </c>
      <c r="U25" s="31">
        <f t="shared" si="2"/>
        <v>5500415</v>
      </c>
      <c r="V25" s="31">
        <f t="shared" si="2"/>
        <v>10944783</v>
      </c>
      <c r="W25" s="31">
        <f t="shared" si="2"/>
        <v>216256701</v>
      </c>
      <c r="X25" s="31">
        <f t="shared" si="2"/>
        <v>63396113</v>
      </c>
      <c r="Y25" s="31">
        <f t="shared" si="2"/>
        <v>152860588</v>
      </c>
      <c r="Z25" s="32">
        <f>+IF(X25&lt;&gt;0,+(Y25/X25)*100,0)</f>
        <v>241.1198112414242</v>
      </c>
      <c r="AA25" s="33">
        <f>+AA12+AA24</f>
        <v>63396113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7654652</v>
      </c>
      <c r="D32" s="18"/>
      <c r="E32" s="19"/>
      <c r="F32" s="20"/>
      <c r="G32" s="20">
        <v>7809435</v>
      </c>
      <c r="H32" s="20">
        <v>116735</v>
      </c>
      <c r="I32" s="20">
        <v>27946</v>
      </c>
      <c r="J32" s="20">
        <v>7954116</v>
      </c>
      <c r="K32" s="20">
        <v>110144</v>
      </c>
      <c r="L32" s="20">
        <v>124176</v>
      </c>
      <c r="M32" s="20">
        <v>125720</v>
      </c>
      <c r="N32" s="20">
        <v>360040</v>
      </c>
      <c r="O32" s="20">
        <v>10102</v>
      </c>
      <c r="P32" s="20">
        <v>-13130</v>
      </c>
      <c r="Q32" s="20">
        <v>61361</v>
      </c>
      <c r="R32" s="20">
        <v>58333</v>
      </c>
      <c r="S32" s="20">
        <v>109961</v>
      </c>
      <c r="T32" s="20">
        <v>92645</v>
      </c>
      <c r="U32" s="20">
        <v>71820</v>
      </c>
      <c r="V32" s="20">
        <v>274426</v>
      </c>
      <c r="W32" s="20">
        <v>8646915</v>
      </c>
      <c r="X32" s="20"/>
      <c r="Y32" s="20">
        <v>8646915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7654652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7809435</v>
      </c>
      <c r="H34" s="31">
        <f t="shared" si="3"/>
        <v>116735</v>
      </c>
      <c r="I34" s="31">
        <f t="shared" si="3"/>
        <v>27946</v>
      </c>
      <c r="J34" s="31">
        <f t="shared" si="3"/>
        <v>7954116</v>
      </c>
      <c r="K34" s="31">
        <f t="shared" si="3"/>
        <v>110144</v>
      </c>
      <c r="L34" s="31">
        <f t="shared" si="3"/>
        <v>124176</v>
      </c>
      <c r="M34" s="31">
        <f t="shared" si="3"/>
        <v>125720</v>
      </c>
      <c r="N34" s="31">
        <f t="shared" si="3"/>
        <v>360040</v>
      </c>
      <c r="O34" s="31">
        <f t="shared" si="3"/>
        <v>10102</v>
      </c>
      <c r="P34" s="31">
        <f t="shared" si="3"/>
        <v>-13130</v>
      </c>
      <c r="Q34" s="31">
        <f t="shared" si="3"/>
        <v>61361</v>
      </c>
      <c r="R34" s="31">
        <f t="shared" si="3"/>
        <v>58333</v>
      </c>
      <c r="S34" s="31">
        <f t="shared" si="3"/>
        <v>109961</v>
      </c>
      <c r="T34" s="31">
        <f t="shared" si="3"/>
        <v>92645</v>
      </c>
      <c r="U34" s="31">
        <f t="shared" si="3"/>
        <v>71820</v>
      </c>
      <c r="V34" s="31">
        <f t="shared" si="3"/>
        <v>274426</v>
      </c>
      <c r="W34" s="31">
        <f t="shared" si="3"/>
        <v>8646915</v>
      </c>
      <c r="X34" s="31">
        <f t="shared" si="3"/>
        <v>0</v>
      </c>
      <c r="Y34" s="31">
        <f t="shared" si="3"/>
        <v>8646915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7654652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7809435</v>
      </c>
      <c r="H40" s="31">
        <f t="shared" si="5"/>
        <v>116735</v>
      </c>
      <c r="I40" s="31">
        <f t="shared" si="5"/>
        <v>27946</v>
      </c>
      <c r="J40" s="31">
        <f t="shared" si="5"/>
        <v>7954116</v>
      </c>
      <c r="K40" s="31">
        <f t="shared" si="5"/>
        <v>110144</v>
      </c>
      <c r="L40" s="31">
        <f t="shared" si="5"/>
        <v>124176</v>
      </c>
      <c r="M40" s="31">
        <f t="shared" si="5"/>
        <v>125720</v>
      </c>
      <c r="N40" s="31">
        <f t="shared" si="5"/>
        <v>360040</v>
      </c>
      <c r="O40" s="31">
        <f t="shared" si="5"/>
        <v>10102</v>
      </c>
      <c r="P40" s="31">
        <f t="shared" si="5"/>
        <v>-13130</v>
      </c>
      <c r="Q40" s="31">
        <f t="shared" si="5"/>
        <v>61361</v>
      </c>
      <c r="R40" s="31">
        <f t="shared" si="5"/>
        <v>58333</v>
      </c>
      <c r="S40" s="31">
        <f t="shared" si="5"/>
        <v>109961</v>
      </c>
      <c r="T40" s="31">
        <f t="shared" si="5"/>
        <v>92645</v>
      </c>
      <c r="U40" s="31">
        <f t="shared" si="5"/>
        <v>71820</v>
      </c>
      <c r="V40" s="31">
        <f t="shared" si="5"/>
        <v>274426</v>
      </c>
      <c r="W40" s="31">
        <f t="shared" si="5"/>
        <v>8646915</v>
      </c>
      <c r="X40" s="31">
        <f t="shared" si="5"/>
        <v>0</v>
      </c>
      <c r="Y40" s="31">
        <f t="shared" si="5"/>
        <v>8646915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185276245</v>
      </c>
      <c r="D42" s="43">
        <f>+D25-D40</f>
        <v>0</v>
      </c>
      <c r="E42" s="44">
        <f t="shared" si="6"/>
        <v>40775082</v>
      </c>
      <c r="F42" s="45">
        <f t="shared" si="6"/>
        <v>63396113</v>
      </c>
      <c r="G42" s="45">
        <f t="shared" si="6"/>
        <v>18711902</v>
      </c>
      <c r="H42" s="45">
        <f t="shared" si="6"/>
        <v>176245364</v>
      </c>
      <c r="I42" s="45">
        <f t="shared" si="6"/>
        <v>262182</v>
      </c>
      <c r="J42" s="45">
        <f t="shared" si="6"/>
        <v>195219448</v>
      </c>
      <c r="K42" s="45">
        <f t="shared" si="6"/>
        <v>961421</v>
      </c>
      <c r="L42" s="45">
        <f t="shared" si="6"/>
        <v>1804825</v>
      </c>
      <c r="M42" s="45">
        <f t="shared" si="6"/>
        <v>1339629</v>
      </c>
      <c r="N42" s="45">
        <f t="shared" si="6"/>
        <v>4105875</v>
      </c>
      <c r="O42" s="45">
        <f t="shared" si="6"/>
        <v>375591</v>
      </c>
      <c r="P42" s="45">
        <f t="shared" si="6"/>
        <v>-3542290</v>
      </c>
      <c r="Q42" s="45">
        <f t="shared" si="6"/>
        <v>780805</v>
      </c>
      <c r="R42" s="45">
        <f t="shared" si="6"/>
        <v>-2385894</v>
      </c>
      <c r="S42" s="45">
        <f t="shared" si="6"/>
        <v>1902358</v>
      </c>
      <c r="T42" s="45">
        <f t="shared" si="6"/>
        <v>3339404</v>
      </c>
      <c r="U42" s="45">
        <f t="shared" si="6"/>
        <v>5428595</v>
      </c>
      <c r="V42" s="45">
        <f t="shared" si="6"/>
        <v>10670357</v>
      </c>
      <c r="W42" s="45">
        <f t="shared" si="6"/>
        <v>207609786</v>
      </c>
      <c r="X42" s="45">
        <f t="shared" si="6"/>
        <v>63396113</v>
      </c>
      <c r="Y42" s="45">
        <f t="shared" si="6"/>
        <v>144213673</v>
      </c>
      <c r="Z42" s="46">
        <f>+IF(X42&lt;&gt;0,+(Y42/X42)*100,0)</f>
        <v>227.48030782265784</v>
      </c>
      <c r="AA42" s="47">
        <f>+AA25-AA40</f>
        <v>63396113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60190502</v>
      </c>
      <c r="D45" s="18"/>
      <c r="E45" s="19"/>
      <c r="F45" s="20"/>
      <c r="G45" s="20">
        <v>59738002</v>
      </c>
      <c r="H45" s="20">
        <v>1557378</v>
      </c>
      <c r="I45" s="20">
        <v>1540038</v>
      </c>
      <c r="J45" s="20">
        <v>62835418</v>
      </c>
      <c r="K45" s="20">
        <v>826692</v>
      </c>
      <c r="L45" s="20">
        <v>1206982</v>
      </c>
      <c r="M45" s="20">
        <v>917106</v>
      </c>
      <c r="N45" s="20">
        <v>2950780</v>
      </c>
      <c r="O45" s="20">
        <v>825023</v>
      </c>
      <c r="P45" s="20">
        <v>1290267</v>
      </c>
      <c r="Q45" s="20"/>
      <c r="R45" s="20">
        <v>2115290</v>
      </c>
      <c r="S45" s="20">
        <v>1395008</v>
      </c>
      <c r="T45" s="20">
        <v>2777994</v>
      </c>
      <c r="U45" s="20"/>
      <c r="V45" s="20">
        <v>4173002</v>
      </c>
      <c r="W45" s="20">
        <v>72074490</v>
      </c>
      <c r="X45" s="20"/>
      <c r="Y45" s="20">
        <v>72074490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-29100</v>
      </c>
      <c r="D46" s="18"/>
      <c r="E46" s="19"/>
      <c r="F46" s="20"/>
      <c r="G46" s="20">
        <v>-29100</v>
      </c>
      <c r="H46" s="20"/>
      <c r="I46" s="20"/>
      <c r="J46" s="20">
        <v>-29100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-29100</v>
      </c>
      <c r="X46" s="20"/>
      <c r="Y46" s="20">
        <v>-29100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60161402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59708902</v>
      </c>
      <c r="H48" s="53">
        <f t="shared" si="7"/>
        <v>1557378</v>
      </c>
      <c r="I48" s="53">
        <f t="shared" si="7"/>
        <v>1540038</v>
      </c>
      <c r="J48" s="53">
        <f t="shared" si="7"/>
        <v>62806318</v>
      </c>
      <c r="K48" s="53">
        <f t="shared" si="7"/>
        <v>826692</v>
      </c>
      <c r="L48" s="53">
        <f t="shared" si="7"/>
        <v>1206982</v>
      </c>
      <c r="M48" s="53">
        <f t="shared" si="7"/>
        <v>917106</v>
      </c>
      <c r="N48" s="53">
        <f t="shared" si="7"/>
        <v>2950780</v>
      </c>
      <c r="O48" s="53">
        <f t="shared" si="7"/>
        <v>825023</v>
      </c>
      <c r="P48" s="53">
        <f t="shared" si="7"/>
        <v>1290267</v>
      </c>
      <c r="Q48" s="53">
        <f t="shared" si="7"/>
        <v>0</v>
      </c>
      <c r="R48" s="53">
        <f t="shared" si="7"/>
        <v>2115290</v>
      </c>
      <c r="S48" s="53">
        <f t="shared" si="7"/>
        <v>1395008</v>
      </c>
      <c r="T48" s="53">
        <f t="shared" si="7"/>
        <v>2777994</v>
      </c>
      <c r="U48" s="53">
        <f t="shared" si="7"/>
        <v>0</v>
      </c>
      <c r="V48" s="53">
        <f t="shared" si="7"/>
        <v>4173002</v>
      </c>
      <c r="W48" s="53">
        <f t="shared" si="7"/>
        <v>72045390</v>
      </c>
      <c r="X48" s="53">
        <f t="shared" si="7"/>
        <v>0</v>
      </c>
      <c r="Y48" s="53">
        <f t="shared" si="7"/>
        <v>72045390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-33434093</v>
      </c>
      <c r="D6" s="18"/>
      <c r="E6" s="19">
        <v>4684013</v>
      </c>
      <c r="F6" s="20">
        <v>4684013</v>
      </c>
      <c r="G6" s="20">
        <v>-33703884</v>
      </c>
      <c r="H6" s="20">
        <v>845371</v>
      </c>
      <c r="I6" s="20">
        <v>-416730</v>
      </c>
      <c r="J6" s="20">
        <v>-33275243</v>
      </c>
      <c r="K6" s="20">
        <v>-568043</v>
      </c>
      <c r="L6" s="20">
        <v>988259</v>
      </c>
      <c r="M6" s="20">
        <v>621865</v>
      </c>
      <c r="N6" s="20">
        <v>1042081</v>
      </c>
      <c r="O6" s="20">
        <v>1001258</v>
      </c>
      <c r="P6" s="20">
        <v>1130814</v>
      </c>
      <c r="Q6" s="20">
        <v>1093795</v>
      </c>
      <c r="R6" s="20">
        <v>3225867</v>
      </c>
      <c r="S6" s="20">
        <v>1066853</v>
      </c>
      <c r="T6" s="20">
        <v>1540368</v>
      </c>
      <c r="U6" s="20">
        <v>-626604</v>
      </c>
      <c r="V6" s="20">
        <v>1980617</v>
      </c>
      <c r="W6" s="20">
        <v>-27026678</v>
      </c>
      <c r="X6" s="20">
        <v>4684013</v>
      </c>
      <c r="Y6" s="20">
        <v>-31710691</v>
      </c>
      <c r="Z6" s="21">
        <v>-676.99835589696272</v>
      </c>
      <c r="AA6" s="22">
        <v>4684013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22874226</v>
      </c>
      <c r="D8" s="18"/>
      <c r="E8" s="19">
        <v>5801554</v>
      </c>
      <c r="F8" s="20">
        <v>5801554</v>
      </c>
      <c r="G8" s="20">
        <v>39687441</v>
      </c>
      <c r="H8" s="20">
        <v>-19077130</v>
      </c>
      <c r="I8" s="20">
        <v>1701658</v>
      </c>
      <c r="J8" s="20">
        <v>22311969</v>
      </c>
      <c r="K8" s="20">
        <v>709482</v>
      </c>
      <c r="L8" s="20">
        <v>1807732</v>
      </c>
      <c r="M8" s="20">
        <v>1708469</v>
      </c>
      <c r="N8" s="20">
        <v>4225683</v>
      </c>
      <c r="O8" s="20">
        <v>1563055</v>
      </c>
      <c r="P8" s="20">
        <v>484591</v>
      </c>
      <c r="Q8" s="20">
        <v>1345389</v>
      </c>
      <c r="R8" s="20">
        <v>3393035</v>
      </c>
      <c r="S8" s="20">
        <v>3205909</v>
      </c>
      <c r="T8" s="20">
        <v>1234481</v>
      </c>
      <c r="U8" s="20">
        <v>-1181029</v>
      </c>
      <c r="V8" s="20">
        <v>3259361</v>
      </c>
      <c r="W8" s="20">
        <v>33190048</v>
      </c>
      <c r="X8" s="20">
        <v>5801554</v>
      </c>
      <c r="Y8" s="20">
        <v>27388494</v>
      </c>
      <c r="Z8" s="21">
        <v>472.08892651865347</v>
      </c>
      <c r="AA8" s="22">
        <v>5801554</v>
      </c>
    </row>
    <row r="9" spans="1:27" x14ac:dyDescent="0.25">
      <c r="A9" s="23" t="s">
        <v>37</v>
      </c>
      <c r="B9" s="17" t="s">
        <v>32</v>
      </c>
      <c r="C9" s="18">
        <v>9254482</v>
      </c>
      <c r="D9" s="18"/>
      <c r="E9" s="19"/>
      <c r="F9" s="20"/>
      <c r="G9" s="20">
        <v>9318266</v>
      </c>
      <c r="H9" s="20">
        <v>48494</v>
      </c>
      <c r="I9" s="20">
        <v>73988</v>
      </c>
      <c r="J9" s="20">
        <v>9440748</v>
      </c>
      <c r="K9" s="20">
        <v>247941</v>
      </c>
      <c r="L9" s="20">
        <v>-1915</v>
      </c>
      <c r="M9" s="20">
        <v>109850</v>
      </c>
      <c r="N9" s="20">
        <v>355876</v>
      </c>
      <c r="O9" s="20">
        <v>17114</v>
      </c>
      <c r="P9" s="20">
        <v>-45025</v>
      </c>
      <c r="Q9" s="20">
        <v>32109</v>
      </c>
      <c r="R9" s="20">
        <v>4198</v>
      </c>
      <c r="S9" s="20">
        <v>-12567</v>
      </c>
      <c r="T9" s="20">
        <v>49911</v>
      </c>
      <c r="U9" s="20">
        <v>105055</v>
      </c>
      <c r="V9" s="20">
        <v>142399</v>
      </c>
      <c r="W9" s="20">
        <v>9943221</v>
      </c>
      <c r="X9" s="20"/>
      <c r="Y9" s="20">
        <v>9943221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-157607</v>
      </c>
      <c r="D11" s="18"/>
      <c r="E11" s="19"/>
      <c r="F11" s="20"/>
      <c r="G11" s="20">
        <v>-157607</v>
      </c>
      <c r="H11" s="20"/>
      <c r="I11" s="20"/>
      <c r="J11" s="20">
        <v>-157607</v>
      </c>
      <c r="K11" s="20"/>
      <c r="L11" s="20"/>
      <c r="M11" s="20"/>
      <c r="N11" s="20"/>
      <c r="O11" s="20"/>
      <c r="P11" s="20"/>
      <c r="Q11" s="20">
        <v>-15586</v>
      </c>
      <c r="R11" s="20">
        <v>-15586</v>
      </c>
      <c r="S11" s="20"/>
      <c r="T11" s="20">
        <v>-8413</v>
      </c>
      <c r="U11" s="20">
        <v>-309</v>
      </c>
      <c r="V11" s="20">
        <v>-8722</v>
      </c>
      <c r="W11" s="20">
        <v>-181915</v>
      </c>
      <c r="X11" s="20"/>
      <c r="Y11" s="20">
        <v>-181915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-1462992</v>
      </c>
      <c r="D12" s="29">
        <f>SUM(D6:D11)</f>
        <v>0</v>
      </c>
      <c r="E12" s="30">
        <f t="shared" si="0"/>
        <v>10485567</v>
      </c>
      <c r="F12" s="31">
        <f t="shared" si="0"/>
        <v>10485567</v>
      </c>
      <c r="G12" s="31">
        <f t="shared" si="0"/>
        <v>15144216</v>
      </c>
      <c r="H12" s="31">
        <f t="shared" si="0"/>
        <v>-18183265</v>
      </c>
      <c r="I12" s="31">
        <f t="shared" si="0"/>
        <v>1358916</v>
      </c>
      <c r="J12" s="31">
        <f t="shared" si="0"/>
        <v>-1680133</v>
      </c>
      <c r="K12" s="31">
        <f t="shared" si="0"/>
        <v>389380</v>
      </c>
      <c r="L12" s="31">
        <f t="shared" si="0"/>
        <v>2794076</v>
      </c>
      <c r="M12" s="31">
        <f t="shared" si="0"/>
        <v>2440184</v>
      </c>
      <c r="N12" s="31">
        <f t="shared" si="0"/>
        <v>5623640</v>
      </c>
      <c r="O12" s="31">
        <f t="shared" si="0"/>
        <v>2581427</v>
      </c>
      <c r="P12" s="31">
        <f t="shared" si="0"/>
        <v>1570380</v>
      </c>
      <c r="Q12" s="31">
        <f t="shared" si="0"/>
        <v>2455707</v>
      </c>
      <c r="R12" s="31">
        <f t="shared" si="0"/>
        <v>6607514</v>
      </c>
      <c r="S12" s="31">
        <f t="shared" si="0"/>
        <v>4260195</v>
      </c>
      <c r="T12" s="31">
        <f t="shared" si="0"/>
        <v>2816347</v>
      </c>
      <c r="U12" s="31">
        <f t="shared" si="0"/>
        <v>-1702887</v>
      </c>
      <c r="V12" s="31">
        <f t="shared" si="0"/>
        <v>5373655</v>
      </c>
      <c r="W12" s="31">
        <f t="shared" si="0"/>
        <v>15924676</v>
      </c>
      <c r="X12" s="31">
        <f t="shared" si="0"/>
        <v>10485567</v>
      </c>
      <c r="Y12" s="31">
        <f t="shared" si="0"/>
        <v>5439109</v>
      </c>
      <c r="Z12" s="32">
        <f>+IF(X12&lt;&gt;0,+(Y12/X12)*100,0)</f>
        <v>51.872340332191854</v>
      </c>
      <c r="AA12" s="33">
        <f>SUM(AA6:AA11)</f>
        <v>10485567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230662042</v>
      </c>
      <c r="D19" s="18"/>
      <c r="E19" s="19">
        <v>23757133</v>
      </c>
      <c r="F19" s="20">
        <v>23957133</v>
      </c>
      <c r="G19" s="20">
        <v>207056144</v>
      </c>
      <c r="H19" s="20">
        <v>23140842</v>
      </c>
      <c r="I19" s="20">
        <v>27452</v>
      </c>
      <c r="J19" s="20">
        <v>230224438</v>
      </c>
      <c r="K19" s="20">
        <v>1843857</v>
      </c>
      <c r="L19" s="20"/>
      <c r="M19" s="20"/>
      <c r="N19" s="20">
        <v>1843857</v>
      </c>
      <c r="O19" s="20">
        <v>140487</v>
      </c>
      <c r="P19" s="20"/>
      <c r="Q19" s="20">
        <v>300442</v>
      </c>
      <c r="R19" s="20">
        <v>440929</v>
      </c>
      <c r="S19" s="20"/>
      <c r="T19" s="20">
        <v>242932</v>
      </c>
      <c r="U19" s="20">
        <v>-1061593</v>
      </c>
      <c r="V19" s="20">
        <v>-818661</v>
      </c>
      <c r="W19" s="20">
        <v>231690563</v>
      </c>
      <c r="X19" s="20">
        <v>23957133</v>
      </c>
      <c r="Y19" s="20">
        <v>207733430</v>
      </c>
      <c r="Z19" s="21">
        <v>867.10471574374105</v>
      </c>
      <c r="AA19" s="22">
        <v>23957133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230662042</v>
      </c>
      <c r="D24" s="29">
        <f>SUM(D15:D23)</f>
        <v>0</v>
      </c>
      <c r="E24" s="36">
        <f t="shared" si="1"/>
        <v>23757133</v>
      </c>
      <c r="F24" s="37">
        <f t="shared" si="1"/>
        <v>23957133</v>
      </c>
      <c r="G24" s="37">
        <f t="shared" si="1"/>
        <v>207056144</v>
      </c>
      <c r="H24" s="37">
        <f t="shared" si="1"/>
        <v>23140842</v>
      </c>
      <c r="I24" s="37">
        <f t="shared" si="1"/>
        <v>27452</v>
      </c>
      <c r="J24" s="37">
        <f t="shared" si="1"/>
        <v>230224438</v>
      </c>
      <c r="K24" s="37">
        <f t="shared" si="1"/>
        <v>1843857</v>
      </c>
      <c r="L24" s="37">
        <f t="shared" si="1"/>
        <v>0</v>
      </c>
      <c r="M24" s="37">
        <f t="shared" si="1"/>
        <v>0</v>
      </c>
      <c r="N24" s="37">
        <f t="shared" si="1"/>
        <v>1843857</v>
      </c>
      <c r="O24" s="37">
        <f t="shared" si="1"/>
        <v>140487</v>
      </c>
      <c r="P24" s="37">
        <f t="shared" si="1"/>
        <v>0</v>
      </c>
      <c r="Q24" s="37">
        <f t="shared" si="1"/>
        <v>300442</v>
      </c>
      <c r="R24" s="37">
        <f t="shared" si="1"/>
        <v>440929</v>
      </c>
      <c r="S24" s="37">
        <f t="shared" si="1"/>
        <v>0</v>
      </c>
      <c r="T24" s="37">
        <f t="shared" si="1"/>
        <v>242932</v>
      </c>
      <c r="U24" s="37">
        <f t="shared" si="1"/>
        <v>-1061593</v>
      </c>
      <c r="V24" s="37">
        <f t="shared" si="1"/>
        <v>-818661</v>
      </c>
      <c r="W24" s="37">
        <f t="shared" si="1"/>
        <v>231690563</v>
      </c>
      <c r="X24" s="37">
        <f t="shared" si="1"/>
        <v>23957133</v>
      </c>
      <c r="Y24" s="37">
        <f t="shared" si="1"/>
        <v>207733430</v>
      </c>
      <c r="Z24" s="38">
        <f>+IF(X24&lt;&gt;0,+(Y24/X24)*100,0)</f>
        <v>867.10471574374105</v>
      </c>
      <c r="AA24" s="39">
        <f>SUM(AA15:AA23)</f>
        <v>23957133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229199050</v>
      </c>
      <c r="D25" s="29">
        <f>+D12+D24</f>
        <v>0</v>
      </c>
      <c r="E25" s="30">
        <f t="shared" si="2"/>
        <v>34242700</v>
      </c>
      <c r="F25" s="31">
        <f t="shared" si="2"/>
        <v>34442700</v>
      </c>
      <c r="G25" s="31">
        <f t="shared" si="2"/>
        <v>222200360</v>
      </c>
      <c r="H25" s="31">
        <f t="shared" si="2"/>
        <v>4957577</v>
      </c>
      <c r="I25" s="31">
        <f t="shared" si="2"/>
        <v>1386368</v>
      </c>
      <c r="J25" s="31">
        <f t="shared" si="2"/>
        <v>228544305</v>
      </c>
      <c r="K25" s="31">
        <f t="shared" si="2"/>
        <v>2233237</v>
      </c>
      <c r="L25" s="31">
        <f t="shared" si="2"/>
        <v>2794076</v>
      </c>
      <c r="M25" s="31">
        <f t="shared" si="2"/>
        <v>2440184</v>
      </c>
      <c r="N25" s="31">
        <f t="shared" si="2"/>
        <v>7467497</v>
      </c>
      <c r="O25" s="31">
        <f t="shared" si="2"/>
        <v>2721914</v>
      </c>
      <c r="P25" s="31">
        <f t="shared" si="2"/>
        <v>1570380</v>
      </c>
      <c r="Q25" s="31">
        <f t="shared" si="2"/>
        <v>2756149</v>
      </c>
      <c r="R25" s="31">
        <f t="shared" si="2"/>
        <v>7048443</v>
      </c>
      <c r="S25" s="31">
        <f t="shared" si="2"/>
        <v>4260195</v>
      </c>
      <c r="T25" s="31">
        <f t="shared" si="2"/>
        <v>3059279</v>
      </c>
      <c r="U25" s="31">
        <f t="shared" si="2"/>
        <v>-2764480</v>
      </c>
      <c r="V25" s="31">
        <f t="shared" si="2"/>
        <v>4554994</v>
      </c>
      <c r="W25" s="31">
        <f t="shared" si="2"/>
        <v>247615239</v>
      </c>
      <c r="X25" s="31">
        <f t="shared" si="2"/>
        <v>34442700</v>
      </c>
      <c r="Y25" s="31">
        <f t="shared" si="2"/>
        <v>213172539</v>
      </c>
      <c r="Z25" s="32">
        <f>+IF(X25&lt;&gt;0,+(Y25/X25)*100,0)</f>
        <v>618.91936172251303</v>
      </c>
      <c r="AA25" s="33">
        <f>+AA12+AA24</f>
        <v>34442700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-15084</v>
      </c>
      <c r="D31" s="18"/>
      <c r="E31" s="19"/>
      <c r="F31" s="20"/>
      <c r="G31" s="20">
        <v>-16479</v>
      </c>
      <c r="H31" s="20">
        <v>-1199</v>
      </c>
      <c r="I31" s="20">
        <v>-872</v>
      </c>
      <c r="J31" s="20">
        <v>-18550</v>
      </c>
      <c r="K31" s="20">
        <v>-740</v>
      </c>
      <c r="L31" s="20">
        <v>-850</v>
      </c>
      <c r="M31" s="20">
        <v>-753</v>
      </c>
      <c r="N31" s="20">
        <v>-2343</v>
      </c>
      <c r="O31" s="20">
        <v>-646</v>
      </c>
      <c r="P31" s="20">
        <v>-856</v>
      </c>
      <c r="Q31" s="20">
        <v>-948</v>
      </c>
      <c r="R31" s="20">
        <v>-2450</v>
      </c>
      <c r="S31" s="20"/>
      <c r="T31" s="20">
        <v>-385</v>
      </c>
      <c r="U31" s="20"/>
      <c r="V31" s="20">
        <v>-385</v>
      </c>
      <c r="W31" s="20">
        <v>-23728</v>
      </c>
      <c r="X31" s="20"/>
      <c r="Y31" s="20">
        <v>-23728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11874409</v>
      </c>
      <c r="D32" s="18"/>
      <c r="E32" s="19">
        <v>31604222</v>
      </c>
      <c r="F32" s="20">
        <v>30939219</v>
      </c>
      <c r="G32" s="20">
        <v>10902739</v>
      </c>
      <c r="H32" s="20">
        <v>378908</v>
      </c>
      <c r="I32" s="20">
        <v>-658655</v>
      </c>
      <c r="J32" s="20">
        <v>10622992</v>
      </c>
      <c r="K32" s="20">
        <v>-270154</v>
      </c>
      <c r="L32" s="20">
        <v>245307</v>
      </c>
      <c r="M32" s="20">
        <v>615477</v>
      </c>
      <c r="N32" s="20">
        <v>590630</v>
      </c>
      <c r="O32" s="20">
        <v>148037</v>
      </c>
      <c r="P32" s="20">
        <v>-6945</v>
      </c>
      <c r="Q32" s="20">
        <v>182776</v>
      </c>
      <c r="R32" s="20">
        <v>323868</v>
      </c>
      <c r="S32" s="20">
        <v>343206</v>
      </c>
      <c r="T32" s="20">
        <v>590712</v>
      </c>
      <c r="U32" s="20">
        <v>-1505196</v>
      </c>
      <c r="V32" s="20">
        <v>-571278</v>
      </c>
      <c r="W32" s="20">
        <v>10966212</v>
      </c>
      <c r="X32" s="20">
        <v>30939219</v>
      </c>
      <c r="Y32" s="20">
        <v>-19973007</v>
      </c>
      <c r="Z32" s="21">
        <v>-64.55562760003734</v>
      </c>
      <c r="AA32" s="22">
        <v>30939219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11859325</v>
      </c>
      <c r="D34" s="29">
        <f>SUM(D29:D33)</f>
        <v>0</v>
      </c>
      <c r="E34" s="30">
        <f t="shared" si="3"/>
        <v>31604222</v>
      </c>
      <c r="F34" s="31">
        <f t="shared" si="3"/>
        <v>30939219</v>
      </c>
      <c r="G34" s="31">
        <f t="shared" si="3"/>
        <v>10886260</v>
      </c>
      <c r="H34" s="31">
        <f t="shared" si="3"/>
        <v>377709</v>
      </c>
      <c r="I34" s="31">
        <f t="shared" si="3"/>
        <v>-659527</v>
      </c>
      <c r="J34" s="31">
        <f t="shared" si="3"/>
        <v>10604442</v>
      </c>
      <c r="K34" s="31">
        <f t="shared" si="3"/>
        <v>-270894</v>
      </c>
      <c r="L34" s="31">
        <f t="shared" si="3"/>
        <v>244457</v>
      </c>
      <c r="M34" s="31">
        <f t="shared" si="3"/>
        <v>614724</v>
      </c>
      <c r="N34" s="31">
        <f t="shared" si="3"/>
        <v>588287</v>
      </c>
      <c r="O34" s="31">
        <f t="shared" si="3"/>
        <v>147391</v>
      </c>
      <c r="P34" s="31">
        <f t="shared" si="3"/>
        <v>-7801</v>
      </c>
      <c r="Q34" s="31">
        <f t="shared" si="3"/>
        <v>181828</v>
      </c>
      <c r="R34" s="31">
        <f t="shared" si="3"/>
        <v>321418</v>
      </c>
      <c r="S34" s="31">
        <f t="shared" si="3"/>
        <v>343206</v>
      </c>
      <c r="T34" s="31">
        <f t="shared" si="3"/>
        <v>590327</v>
      </c>
      <c r="U34" s="31">
        <f t="shared" si="3"/>
        <v>-1505196</v>
      </c>
      <c r="V34" s="31">
        <f t="shared" si="3"/>
        <v>-571663</v>
      </c>
      <c r="W34" s="31">
        <f t="shared" si="3"/>
        <v>10942484</v>
      </c>
      <c r="X34" s="31">
        <f t="shared" si="3"/>
        <v>30939219</v>
      </c>
      <c r="Y34" s="31">
        <f t="shared" si="3"/>
        <v>-19996735</v>
      </c>
      <c r="Z34" s="32">
        <f>+IF(X34&lt;&gt;0,+(Y34/X34)*100,0)</f>
        <v>-64.632319904390599</v>
      </c>
      <c r="AA34" s="33">
        <f>SUM(AA29:AA33)</f>
        <v>30939219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4146</v>
      </c>
      <c r="D37" s="18"/>
      <c r="E37" s="19"/>
      <c r="F37" s="20"/>
      <c r="G37" s="20">
        <v>4146</v>
      </c>
      <c r="H37" s="20"/>
      <c r="I37" s="20"/>
      <c r="J37" s="20">
        <v>4146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4146</v>
      </c>
      <c r="X37" s="20"/>
      <c r="Y37" s="20">
        <v>4146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4146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4146</v>
      </c>
      <c r="H39" s="37">
        <f t="shared" si="4"/>
        <v>0</v>
      </c>
      <c r="I39" s="37">
        <f t="shared" si="4"/>
        <v>0</v>
      </c>
      <c r="J39" s="37">
        <f t="shared" si="4"/>
        <v>4146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4146</v>
      </c>
      <c r="X39" s="37">
        <f t="shared" si="4"/>
        <v>0</v>
      </c>
      <c r="Y39" s="37">
        <f t="shared" si="4"/>
        <v>4146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11863471</v>
      </c>
      <c r="D40" s="29">
        <f>+D34+D39</f>
        <v>0</v>
      </c>
      <c r="E40" s="30">
        <f t="shared" si="5"/>
        <v>31604222</v>
      </c>
      <c r="F40" s="31">
        <f t="shared" si="5"/>
        <v>30939219</v>
      </c>
      <c r="G40" s="31">
        <f t="shared" si="5"/>
        <v>10890406</v>
      </c>
      <c r="H40" s="31">
        <f t="shared" si="5"/>
        <v>377709</v>
      </c>
      <c r="I40" s="31">
        <f t="shared" si="5"/>
        <v>-659527</v>
      </c>
      <c r="J40" s="31">
        <f t="shared" si="5"/>
        <v>10608588</v>
      </c>
      <c r="K40" s="31">
        <f t="shared" si="5"/>
        <v>-270894</v>
      </c>
      <c r="L40" s="31">
        <f t="shared" si="5"/>
        <v>244457</v>
      </c>
      <c r="M40" s="31">
        <f t="shared" si="5"/>
        <v>614724</v>
      </c>
      <c r="N40" s="31">
        <f t="shared" si="5"/>
        <v>588287</v>
      </c>
      <c r="O40" s="31">
        <f t="shared" si="5"/>
        <v>147391</v>
      </c>
      <c r="P40" s="31">
        <f t="shared" si="5"/>
        <v>-7801</v>
      </c>
      <c r="Q40" s="31">
        <f t="shared" si="5"/>
        <v>181828</v>
      </c>
      <c r="R40" s="31">
        <f t="shared" si="5"/>
        <v>321418</v>
      </c>
      <c r="S40" s="31">
        <f t="shared" si="5"/>
        <v>343206</v>
      </c>
      <c r="T40" s="31">
        <f t="shared" si="5"/>
        <v>590327</v>
      </c>
      <c r="U40" s="31">
        <f t="shared" si="5"/>
        <v>-1505196</v>
      </c>
      <c r="V40" s="31">
        <f t="shared" si="5"/>
        <v>-571663</v>
      </c>
      <c r="W40" s="31">
        <f t="shared" si="5"/>
        <v>10946630</v>
      </c>
      <c r="X40" s="31">
        <f t="shared" si="5"/>
        <v>30939219</v>
      </c>
      <c r="Y40" s="31">
        <f t="shared" si="5"/>
        <v>-19992589</v>
      </c>
      <c r="Z40" s="32">
        <f>+IF(X40&lt;&gt;0,+(Y40/X40)*100,0)</f>
        <v>-64.618919436848103</v>
      </c>
      <c r="AA40" s="33">
        <f>+AA34+AA39</f>
        <v>30939219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217335579</v>
      </c>
      <c r="D42" s="43">
        <f>+D25-D40</f>
        <v>0</v>
      </c>
      <c r="E42" s="44">
        <f t="shared" si="6"/>
        <v>2638478</v>
      </c>
      <c r="F42" s="45">
        <f t="shared" si="6"/>
        <v>3503481</v>
      </c>
      <c r="G42" s="45">
        <f t="shared" si="6"/>
        <v>211309954</v>
      </c>
      <c r="H42" s="45">
        <f t="shared" si="6"/>
        <v>4579868</v>
      </c>
      <c r="I42" s="45">
        <f t="shared" si="6"/>
        <v>2045895</v>
      </c>
      <c r="J42" s="45">
        <f t="shared" si="6"/>
        <v>217935717</v>
      </c>
      <c r="K42" s="45">
        <f t="shared" si="6"/>
        <v>2504131</v>
      </c>
      <c r="L42" s="45">
        <f t="shared" si="6"/>
        <v>2549619</v>
      </c>
      <c r="M42" s="45">
        <f t="shared" si="6"/>
        <v>1825460</v>
      </c>
      <c r="N42" s="45">
        <f t="shared" si="6"/>
        <v>6879210</v>
      </c>
      <c r="O42" s="45">
        <f t="shared" si="6"/>
        <v>2574523</v>
      </c>
      <c r="P42" s="45">
        <f t="shared" si="6"/>
        <v>1578181</v>
      </c>
      <c r="Q42" s="45">
        <f t="shared" si="6"/>
        <v>2574321</v>
      </c>
      <c r="R42" s="45">
        <f t="shared" si="6"/>
        <v>6727025</v>
      </c>
      <c r="S42" s="45">
        <f t="shared" si="6"/>
        <v>3916989</v>
      </c>
      <c r="T42" s="45">
        <f t="shared" si="6"/>
        <v>2468952</v>
      </c>
      <c r="U42" s="45">
        <f t="shared" si="6"/>
        <v>-1259284</v>
      </c>
      <c r="V42" s="45">
        <f t="shared" si="6"/>
        <v>5126657</v>
      </c>
      <c r="W42" s="45">
        <f t="shared" si="6"/>
        <v>236668609</v>
      </c>
      <c r="X42" s="45">
        <f t="shared" si="6"/>
        <v>3503481</v>
      </c>
      <c r="Y42" s="45">
        <f t="shared" si="6"/>
        <v>233165128</v>
      </c>
      <c r="Z42" s="46">
        <f>+IF(X42&lt;&gt;0,+(Y42/X42)*100,0)</f>
        <v>6655.2416867681031</v>
      </c>
      <c r="AA42" s="47">
        <f>+AA25-AA40</f>
        <v>3503481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2638478</v>
      </c>
      <c r="F45" s="20">
        <v>3503481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3503481</v>
      </c>
      <c r="Y45" s="20">
        <v>-3503481</v>
      </c>
      <c r="Z45" s="48">
        <v>-100</v>
      </c>
      <c r="AA45" s="22">
        <v>3503481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2638478</v>
      </c>
      <c r="F48" s="53">
        <f t="shared" si="7"/>
        <v>3503481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3503481</v>
      </c>
      <c r="Y48" s="53">
        <f t="shared" si="7"/>
        <v>-3503481</v>
      </c>
      <c r="Z48" s="54">
        <f>+IF(X48&lt;&gt;0,+(Y48/X48)*100,0)</f>
        <v>-100</v>
      </c>
      <c r="AA48" s="55">
        <f>SUM(AA45:AA47)</f>
        <v>3503481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-28000</v>
      </c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-28000</v>
      </c>
      <c r="J12" s="31">
        <f t="shared" si="0"/>
        <v>-28000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-28000</v>
      </c>
      <c r="X12" s="31">
        <f t="shared" si="0"/>
        <v>0</v>
      </c>
      <c r="Y12" s="31">
        <f t="shared" si="0"/>
        <v>-28000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4741668</v>
      </c>
      <c r="D19" s="18"/>
      <c r="E19" s="19"/>
      <c r="F19" s="20"/>
      <c r="G19" s="20">
        <v>3883003</v>
      </c>
      <c r="H19" s="20">
        <v>858664</v>
      </c>
      <c r="I19" s="20">
        <v>28000</v>
      </c>
      <c r="J19" s="20">
        <v>4769667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4769667</v>
      </c>
      <c r="X19" s="20"/>
      <c r="Y19" s="20">
        <v>4769667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4741668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3883003</v>
      </c>
      <c r="H24" s="37">
        <f t="shared" si="1"/>
        <v>858664</v>
      </c>
      <c r="I24" s="37">
        <f t="shared" si="1"/>
        <v>28000</v>
      </c>
      <c r="J24" s="37">
        <f t="shared" si="1"/>
        <v>4769667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4769667</v>
      </c>
      <c r="X24" s="37">
        <f t="shared" si="1"/>
        <v>0</v>
      </c>
      <c r="Y24" s="37">
        <f t="shared" si="1"/>
        <v>4769667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4741668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3883003</v>
      </c>
      <c r="H25" s="31">
        <f t="shared" si="2"/>
        <v>858664</v>
      </c>
      <c r="I25" s="31">
        <f t="shared" si="2"/>
        <v>0</v>
      </c>
      <c r="J25" s="31">
        <f t="shared" si="2"/>
        <v>4741667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4741667</v>
      </c>
      <c r="X25" s="31">
        <f t="shared" si="2"/>
        <v>0</v>
      </c>
      <c r="Y25" s="31">
        <f t="shared" si="2"/>
        <v>4741667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-28000</v>
      </c>
      <c r="J32" s="20">
        <v>-28000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-28000</v>
      </c>
      <c r="X32" s="20"/>
      <c r="Y32" s="20">
        <v>-28000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-28000</v>
      </c>
      <c r="J34" s="31">
        <f t="shared" si="3"/>
        <v>-28000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-28000</v>
      </c>
      <c r="X34" s="31">
        <f t="shared" si="3"/>
        <v>0</v>
      </c>
      <c r="Y34" s="31">
        <f t="shared" si="3"/>
        <v>-28000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-28000</v>
      </c>
      <c r="J40" s="31">
        <f t="shared" si="5"/>
        <v>-28000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-28000</v>
      </c>
      <c r="X40" s="31">
        <f t="shared" si="5"/>
        <v>0</v>
      </c>
      <c r="Y40" s="31">
        <f t="shared" si="5"/>
        <v>-28000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4741668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3883003</v>
      </c>
      <c r="H42" s="45">
        <f t="shared" si="6"/>
        <v>858664</v>
      </c>
      <c r="I42" s="45">
        <f t="shared" si="6"/>
        <v>28000</v>
      </c>
      <c r="J42" s="45">
        <f t="shared" si="6"/>
        <v>4769667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4769667</v>
      </c>
      <c r="X42" s="45">
        <f t="shared" si="6"/>
        <v>0</v>
      </c>
      <c r="Y42" s="45">
        <f t="shared" si="6"/>
        <v>4769667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19811197</v>
      </c>
      <c r="D8" s="18"/>
      <c r="E8" s="19">
        <v>16464241</v>
      </c>
      <c r="F8" s="20">
        <v>16464241</v>
      </c>
      <c r="G8" s="20">
        <v>20415704</v>
      </c>
      <c r="H8" s="20">
        <v>435502</v>
      </c>
      <c r="I8" s="20">
        <v>136725</v>
      </c>
      <c r="J8" s="20">
        <v>20987931</v>
      </c>
      <c r="K8" s="20">
        <v>512062</v>
      </c>
      <c r="L8" s="20">
        <v>502637</v>
      </c>
      <c r="M8" s="20">
        <v>640452</v>
      </c>
      <c r="N8" s="20">
        <v>1655151</v>
      </c>
      <c r="O8" s="20">
        <v>-464371</v>
      </c>
      <c r="P8" s="20">
        <v>19824038</v>
      </c>
      <c r="Q8" s="20">
        <v>-17760214</v>
      </c>
      <c r="R8" s="20">
        <v>1599453</v>
      </c>
      <c r="S8" s="20">
        <v>18752144</v>
      </c>
      <c r="T8" s="20">
        <v>-4481577</v>
      </c>
      <c r="U8" s="20">
        <v>172876</v>
      </c>
      <c r="V8" s="20">
        <v>14443443</v>
      </c>
      <c r="W8" s="20">
        <v>38685978</v>
      </c>
      <c r="X8" s="20">
        <v>16464241</v>
      </c>
      <c r="Y8" s="20">
        <v>22221737</v>
      </c>
      <c r="Z8" s="21">
        <v>134.96970191337701</v>
      </c>
      <c r="AA8" s="22">
        <v>16464241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19811197</v>
      </c>
      <c r="D12" s="29">
        <f>SUM(D6:D11)</f>
        <v>0</v>
      </c>
      <c r="E12" s="30">
        <f t="shared" si="0"/>
        <v>16464241</v>
      </c>
      <c r="F12" s="31">
        <f t="shared" si="0"/>
        <v>16464241</v>
      </c>
      <c r="G12" s="31">
        <f t="shared" si="0"/>
        <v>20415704</v>
      </c>
      <c r="H12" s="31">
        <f t="shared" si="0"/>
        <v>435502</v>
      </c>
      <c r="I12" s="31">
        <f t="shared" si="0"/>
        <v>136725</v>
      </c>
      <c r="J12" s="31">
        <f t="shared" si="0"/>
        <v>20987931</v>
      </c>
      <c r="K12" s="31">
        <f t="shared" si="0"/>
        <v>512062</v>
      </c>
      <c r="L12" s="31">
        <f t="shared" si="0"/>
        <v>502637</v>
      </c>
      <c r="M12" s="31">
        <f t="shared" si="0"/>
        <v>640452</v>
      </c>
      <c r="N12" s="31">
        <f t="shared" si="0"/>
        <v>1655151</v>
      </c>
      <c r="O12" s="31">
        <f t="shared" si="0"/>
        <v>-464371</v>
      </c>
      <c r="P12" s="31">
        <f t="shared" si="0"/>
        <v>19824038</v>
      </c>
      <c r="Q12" s="31">
        <f t="shared" si="0"/>
        <v>-17760214</v>
      </c>
      <c r="R12" s="31">
        <f t="shared" si="0"/>
        <v>1599453</v>
      </c>
      <c r="S12" s="31">
        <f t="shared" si="0"/>
        <v>18752144</v>
      </c>
      <c r="T12" s="31">
        <f t="shared" si="0"/>
        <v>-4481577</v>
      </c>
      <c r="U12" s="31">
        <f t="shared" si="0"/>
        <v>172876</v>
      </c>
      <c r="V12" s="31">
        <f t="shared" si="0"/>
        <v>14443443</v>
      </c>
      <c r="W12" s="31">
        <f t="shared" si="0"/>
        <v>38685978</v>
      </c>
      <c r="X12" s="31">
        <f t="shared" si="0"/>
        <v>16464241</v>
      </c>
      <c r="Y12" s="31">
        <f t="shared" si="0"/>
        <v>22221737</v>
      </c>
      <c r="Z12" s="32">
        <f>+IF(X12&lt;&gt;0,+(Y12/X12)*100,0)</f>
        <v>134.96970191337701</v>
      </c>
      <c r="AA12" s="33">
        <f>SUM(AA6:AA11)</f>
        <v>16464241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37215604</v>
      </c>
      <c r="D19" s="18"/>
      <c r="E19" s="19">
        <v>48398333</v>
      </c>
      <c r="F19" s="20">
        <v>48398333</v>
      </c>
      <c r="G19" s="20">
        <v>36935309</v>
      </c>
      <c r="H19" s="20">
        <v>280296</v>
      </c>
      <c r="I19" s="20"/>
      <c r="J19" s="20">
        <v>37215605</v>
      </c>
      <c r="K19" s="20"/>
      <c r="L19" s="20"/>
      <c r="M19" s="20"/>
      <c r="N19" s="20"/>
      <c r="O19" s="20"/>
      <c r="P19" s="20">
        <v>37215604</v>
      </c>
      <c r="Q19" s="20">
        <v>-36935309</v>
      </c>
      <c r="R19" s="20">
        <v>280295</v>
      </c>
      <c r="S19" s="20">
        <v>36935309</v>
      </c>
      <c r="T19" s="20">
        <v>2224689</v>
      </c>
      <c r="U19" s="20"/>
      <c r="V19" s="20">
        <v>39159998</v>
      </c>
      <c r="W19" s="20">
        <v>76655898</v>
      </c>
      <c r="X19" s="20">
        <v>48398333</v>
      </c>
      <c r="Y19" s="20">
        <v>28257565</v>
      </c>
      <c r="Z19" s="21">
        <v>58.385409679296188</v>
      </c>
      <c r="AA19" s="22">
        <v>48398333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37215604</v>
      </c>
      <c r="D24" s="29">
        <f>SUM(D15:D23)</f>
        <v>0</v>
      </c>
      <c r="E24" s="36">
        <f t="shared" si="1"/>
        <v>48398333</v>
      </c>
      <c r="F24" s="37">
        <f t="shared" si="1"/>
        <v>48398333</v>
      </c>
      <c r="G24" s="37">
        <f t="shared" si="1"/>
        <v>36935309</v>
      </c>
      <c r="H24" s="37">
        <f t="shared" si="1"/>
        <v>280296</v>
      </c>
      <c r="I24" s="37">
        <f t="shared" si="1"/>
        <v>0</v>
      </c>
      <c r="J24" s="37">
        <f t="shared" si="1"/>
        <v>37215605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37215604</v>
      </c>
      <c r="Q24" s="37">
        <f t="shared" si="1"/>
        <v>-36935309</v>
      </c>
      <c r="R24" s="37">
        <f t="shared" si="1"/>
        <v>280295</v>
      </c>
      <c r="S24" s="37">
        <f t="shared" si="1"/>
        <v>36935309</v>
      </c>
      <c r="T24" s="37">
        <f t="shared" si="1"/>
        <v>2224689</v>
      </c>
      <c r="U24" s="37">
        <f t="shared" si="1"/>
        <v>0</v>
      </c>
      <c r="V24" s="37">
        <f t="shared" si="1"/>
        <v>39159998</v>
      </c>
      <c r="W24" s="37">
        <f t="shared" si="1"/>
        <v>76655898</v>
      </c>
      <c r="X24" s="37">
        <f t="shared" si="1"/>
        <v>48398333</v>
      </c>
      <c r="Y24" s="37">
        <f t="shared" si="1"/>
        <v>28257565</v>
      </c>
      <c r="Z24" s="38">
        <f>+IF(X24&lt;&gt;0,+(Y24/X24)*100,0)</f>
        <v>58.385409679296188</v>
      </c>
      <c r="AA24" s="39">
        <f>SUM(AA15:AA23)</f>
        <v>48398333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57026801</v>
      </c>
      <c r="D25" s="29">
        <f>+D12+D24</f>
        <v>0</v>
      </c>
      <c r="E25" s="30">
        <f t="shared" si="2"/>
        <v>64862574</v>
      </c>
      <c r="F25" s="31">
        <f t="shared" si="2"/>
        <v>64862574</v>
      </c>
      <c r="G25" s="31">
        <f t="shared" si="2"/>
        <v>57351013</v>
      </c>
      <c r="H25" s="31">
        <f t="shared" si="2"/>
        <v>715798</v>
      </c>
      <c r="I25" s="31">
        <f t="shared" si="2"/>
        <v>136725</v>
      </c>
      <c r="J25" s="31">
        <f t="shared" si="2"/>
        <v>58203536</v>
      </c>
      <c r="K25" s="31">
        <f t="shared" si="2"/>
        <v>512062</v>
      </c>
      <c r="L25" s="31">
        <f t="shared" si="2"/>
        <v>502637</v>
      </c>
      <c r="M25" s="31">
        <f t="shared" si="2"/>
        <v>640452</v>
      </c>
      <c r="N25" s="31">
        <f t="shared" si="2"/>
        <v>1655151</v>
      </c>
      <c r="O25" s="31">
        <f t="shared" si="2"/>
        <v>-464371</v>
      </c>
      <c r="P25" s="31">
        <f t="shared" si="2"/>
        <v>57039642</v>
      </c>
      <c r="Q25" s="31">
        <f t="shared" si="2"/>
        <v>-54695523</v>
      </c>
      <c r="R25" s="31">
        <f t="shared" si="2"/>
        <v>1879748</v>
      </c>
      <c r="S25" s="31">
        <f t="shared" si="2"/>
        <v>55687453</v>
      </c>
      <c r="T25" s="31">
        <f t="shared" si="2"/>
        <v>-2256888</v>
      </c>
      <c r="U25" s="31">
        <f t="shared" si="2"/>
        <v>172876</v>
      </c>
      <c r="V25" s="31">
        <f t="shared" si="2"/>
        <v>53603441</v>
      </c>
      <c r="W25" s="31">
        <f t="shared" si="2"/>
        <v>115341876</v>
      </c>
      <c r="X25" s="31">
        <f t="shared" si="2"/>
        <v>64862574</v>
      </c>
      <c r="Y25" s="31">
        <f t="shared" si="2"/>
        <v>50479302</v>
      </c>
      <c r="Z25" s="32">
        <f>+IF(X25&lt;&gt;0,+(Y25/X25)*100,0)</f>
        <v>77.825005834643562</v>
      </c>
      <c r="AA25" s="33">
        <f>+AA12+AA24</f>
        <v>64862574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1953114</v>
      </c>
      <c r="D32" s="18"/>
      <c r="E32" s="19"/>
      <c r="F32" s="20"/>
      <c r="G32" s="20">
        <v>2024652</v>
      </c>
      <c r="H32" s="20">
        <v>50389</v>
      </c>
      <c r="I32" s="20">
        <v>5529</v>
      </c>
      <c r="J32" s="20">
        <v>2080570</v>
      </c>
      <c r="K32" s="20">
        <v>60567</v>
      </c>
      <c r="L32" s="20">
        <v>56983</v>
      </c>
      <c r="M32" s="20">
        <v>73304</v>
      </c>
      <c r="N32" s="20">
        <v>190854</v>
      </c>
      <c r="O32" s="20">
        <v>-68481</v>
      </c>
      <c r="P32" s="20">
        <v>1954606</v>
      </c>
      <c r="Q32" s="20">
        <v>-1763494</v>
      </c>
      <c r="R32" s="20">
        <v>122631</v>
      </c>
      <c r="S32" s="20">
        <v>1876357</v>
      </c>
      <c r="T32" s="20">
        <v>-17504</v>
      </c>
      <c r="U32" s="20">
        <v>14795</v>
      </c>
      <c r="V32" s="20">
        <v>1873648</v>
      </c>
      <c r="W32" s="20">
        <v>4267703</v>
      </c>
      <c r="X32" s="20"/>
      <c r="Y32" s="20">
        <v>4267703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1953114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2024652</v>
      </c>
      <c r="H34" s="31">
        <f t="shared" si="3"/>
        <v>50389</v>
      </c>
      <c r="I34" s="31">
        <f t="shared" si="3"/>
        <v>5529</v>
      </c>
      <c r="J34" s="31">
        <f t="shared" si="3"/>
        <v>2080570</v>
      </c>
      <c r="K34" s="31">
        <f t="shared" si="3"/>
        <v>60567</v>
      </c>
      <c r="L34" s="31">
        <f t="shared" si="3"/>
        <v>56983</v>
      </c>
      <c r="M34" s="31">
        <f t="shared" si="3"/>
        <v>73304</v>
      </c>
      <c r="N34" s="31">
        <f t="shared" si="3"/>
        <v>190854</v>
      </c>
      <c r="O34" s="31">
        <f t="shared" si="3"/>
        <v>-68481</v>
      </c>
      <c r="P34" s="31">
        <f t="shared" si="3"/>
        <v>1954606</v>
      </c>
      <c r="Q34" s="31">
        <f t="shared" si="3"/>
        <v>-1763494</v>
      </c>
      <c r="R34" s="31">
        <f t="shared" si="3"/>
        <v>122631</v>
      </c>
      <c r="S34" s="31">
        <f t="shared" si="3"/>
        <v>1876357</v>
      </c>
      <c r="T34" s="31">
        <f t="shared" si="3"/>
        <v>-17504</v>
      </c>
      <c r="U34" s="31">
        <f t="shared" si="3"/>
        <v>14795</v>
      </c>
      <c r="V34" s="31">
        <f t="shared" si="3"/>
        <v>1873648</v>
      </c>
      <c r="W34" s="31">
        <f t="shared" si="3"/>
        <v>4267703</v>
      </c>
      <c r="X34" s="31">
        <f t="shared" si="3"/>
        <v>0</v>
      </c>
      <c r="Y34" s="31">
        <f t="shared" si="3"/>
        <v>4267703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1953114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2024652</v>
      </c>
      <c r="H40" s="31">
        <f t="shared" si="5"/>
        <v>50389</v>
      </c>
      <c r="I40" s="31">
        <f t="shared" si="5"/>
        <v>5529</v>
      </c>
      <c r="J40" s="31">
        <f t="shared" si="5"/>
        <v>2080570</v>
      </c>
      <c r="K40" s="31">
        <f t="shared" si="5"/>
        <v>60567</v>
      </c>
      <c r="L40" s="31">
        <f t="shared" si="5"/>
        <v>56983</v>
      </c>
      <c r="M40" s="31">
        <f t="shared" si="5"/>
        <v>73304</v>
      </c>
      <c r="N40" s="31">
        <f t="shared" si="5"/>
        <v>190854</v>
      </c>
      <c r="O40" s="31">
        <f t="shared" si="5"/>
        <v>-68481</v>
      </c>
      <c r="P40" s="31">
        <f t="shared" si="5"/>
        <v>1954606</v>
      </c>
      <c r="Q40" s="31">
        <f t="shared" si="5"/>
        <v>-1763494</v>
      </c>
      <c r="R40" s="31">
        <f t="shared" si="5"/>
        <v>122631</v>
      </c>
      <c r="S40" s="31">
        <f t="shared" si="5"/>
        <v>1876357</v>
      </c>
      <c r="T40" s="31">
        <f t="shared" si="5"/>
        <v>-17504</v>
      </c>
      <c r="U40" s="31">
        <f t="shared" si="5"/>
        <v>14795</v>
      </c>
      <c r="V40" s="31">
        <f t="shared" si="5"/>
        <v>1873648</v>
      </c>
      <c r="W40" s="31">
        <f t="shared" si="5"/>
        <v>4267703</v>
      </c>
      <c r="X40" s="31">
        <f t="shared" si="5"/>
        <v>0</v>
      </c>
      <c r="Y40" s="31">
        <f t="shared" si="5"/>
        <v>4267703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55073687</v>
      </c>
      <c r="D42" s="43">
        <f>+D25-D40</f>
        <v>0</v>
      </c>
      <c r="E42" s="44">
        <f t="shared" si="6"/>
        <v>64862574</v>
      </c>
      <c r="F42" s="45">
        <f t="shared" si="6"/>
        <v>64862574</v>
      </c>
      <c r="G42" s="45">
        <f t="shared" si="6"/>
        <v>55326361</v>
      </c>
      <c r="H42" s="45">
        <f t="shared" si="6"/>
        <v>665409</v>
      </c>
      <c r="I42" s="45">
        <f t="shared" si="6"/>
        <v>131196</v>
      </c>
      <c r="J42" s="45">
        <f t="shared" si="6"/>
        <v>56122966</v>
      </c>
      <c r="K42" s="45">
        <f t="shared" si="6"/>
        <v>451495</v>
      </c>
      <c r="L42" s="45">
        <f t="shared" si="6"/>
        <v>445654</v>
      </c>
      <c r="M42" s="45">
        <f t="shared" si="6"/>
        <v>567148</v>
      </c>
      <c r="N42" s="45">
        <f t="shared" si="6"/>
        <v>1464297</v>
      </c>
      <c r="O42" s="45">
        <f t="shared" si="6"/>
        <v>-395890</v>
      </c>
      <c r="P42" s="45">
        <f t="shared" si="6"/>
        <v>55085036</v>
      </c>
      <c r="Q42" s="45">
        <f t="shared" si="6"/>
        <v>-52932029</v>
      </c>
      <c r="R42" s="45">
        <f t="shared" si="6"/>
        <v>1757117</v>
      </c>
      <c r="S42" s="45">
        <f t="shared" si="6"/>
        <v>53811096</v>
      </c>
      <c r="T42" s="45">
        <f t="shared" si="6"/>
        <v>-2239384</v>
      </c>
      <c r="U42" s="45">
        <f t="shared" si="6"/>
        <v>158081</v>
      </c>
      <c r="V42" s="45">
        <f t="shared" si="6"/>
        <v>51729793</v>
      </c>
      <c r="W42" s="45">
        <f t="shared" si="6"/>
        <v>111074173</v>
      </c>
      <c r="X42" s="45">
        <f t="shared" si="6"/>
        <v>64862574</v>
      </c>
      <c r="Y42" s="45">
        <f t="shared" si="6"/>
        <v>46211599</v>
      </c>
      <c r="Z42" s="46">
        <f>+IF(X42&lt;&gt;0,+(Y42/X42)*100,0)</f>
        <v>71.245398001010557</v>
      </c>
      <c r="AA42" s="47">
        <f>+AA25-AA40</f>
        <v>64862574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-55241723</v>
      </c>
      <c r="D45" s="18"/>
      <c r="E45" s="19">
        <v>-21154352</v>
      </c>
      <c r="F45" s="20">
        <v>-21154352</v>
      </c>
      <c r="G45" s="20">
        <v>-57527492</v>
      </c>
      <c r="H45" s="20">
        <v>-2460934</v>
      </c>
      <c r="I45" s="20">
        <v>-412395</v>
      </c>
      <c r="J45" s="20">
        <v>-60400821</v>
      </c>
      <c r="K45" s="20">
        <v>-721253</v>
      </c>
      <c r="L45" s="20">
        <v>-829360</v>
      </c>
      <c r="M45" s="20"/>
      <c r="N45" s="20">
        <v>-1550613</v>
      </c>
      <c r="O45" s="20">
        <v>-861843</v>
      </c>
      <c r="P45" s="20">
        <v>-58034410</v>
      </c>
      <c r="Q45" s="20">
        <v>38341093</v>
      </c>
      <c r="R45" s="20">
        <v>-20555160</v>
      </c>
      <c r="S45" s="20">
        <v>-39064110</v>
      </c>
      <c r="T45" s="20">
        <v>-767146</v>
      </c>
      <c r="U45" s="20">
        <v>-125001</v>
      </c>
      <c r="V45" s="20">
        <v>-39956257</v>
      </c>
      <c r="W45" s="20">
        <v>-122462851</v>
      </c>
      <c r="X45" s="20">
        <v>-21154352</v>
      </c>
      <c r="Y45" s="20">
        <v>-101308499</v>
      </c>
      <c r="Z45" s="48">
        <v>478.90145252381171</v>
      </c>
      <c r="AA45" s="22">
        <v>-21154352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-55241723</v>
      </c>
      <c r="D48" s="51">
        <f>SUM(D45:D47)</f>
        <v>0</v>
      </c>
      <c r="E48" s="52">
        <f t="shared" si="7"/>
        <v>-21154352</v>
      </c>
      <c r="F48" s="53">
        <f t="shared" si="7"/>
        <v>-21154352</v>
      </c>
      <c r="G48" s="53">
        <f t="shared" si="7"/>
        <v>-57527492</v>
      </c>
      <c r="H48" s="53">
        <f t="shared" si="7"/>
        <v>-2460934</v>
      </c>
      <c r="I48" s="53">
        <f t="shared" si="7"/>
        <v>-412395</v>
      </c>
      <c r="J48" s="53">
        <f t="shared" si="7"/>
        <v>-60400821</v>
      </c>
      <c r="K48" s="53">
        <f t="shared" si="7"/>
        <v>-721253</v>
      </c>
      <c r="L48" s="53">
        <f t="shared" si="7"/>
        <v>-829360</v>
      </c>
      <c r="M48" s="53">
        <f t="shared" si="7"/>
        <v>0</v>
      </c>
      <c r="N48" s="53">
        <f t="shared" si="7"/>
        <v>-1550613</v>
      </c>
      <c r="O48" s="53">
        <f t="shared" si="7"/>
        <v>-861843</v>
      </c>
      <c r="P48" s="53">
        <f t="shared" si="7"/>
        <v>-58034410</v>
      </c>
      <c r="Q48" s="53">
        <f t="shared" si="7"/>
        <v>38341093</v>
      </c>
      <c r="R48" s="53">
        <f t="shared" si="7"/>
        <v>-20555160</v>
      </c>
      <c r="S48" s="53">
        <f t="shared" si="7"/>
        <v>-39064110</v>
      </c>
      <c r="T48" s="53">
        <f t="shared" si="7"/>
        <v>-767146</v>
      </c>
      <c r="U48" s="53">
        <f t="shared" si="7"/>
        <v>-125001</v>
      </c>
      <c r="V48" s="53">
        <f t="shared" si="7"/>
        <v>-39956257</v>
      </c>
      <c r="W48" s="53">
        <f t="shared" si="7"/>
        <v>-122462851</v>
      </c>
      <c r="X48" s="53">
        <f t="shared" si="7"/>
        <v>-21154352</v>
      </c>
      <c r="Y48" s="53">
        <f t="shared" si="7"/>
        <v>-101308499</v>
      </c>
      <c r="Z48" s="54">
        <f>+IF(X48&lt;&gt;0,+(Y48/X48)*100,0)</f>
        <v>478.90145252381171</v>
      </c>
      <c r="AA48" s="55">
        <f>SUM(AA45:AA47)</f>
        <v>-21154352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-502547709</v>
      </c>
      <c r="D6" s="18"/>
      <c r="E6" s="19">
        <v>-184138665</v>
      </c>
      <c r="F6" s="20">
        <v>-155253606</v>
      </c>
      <c r="G6" s="20">
        <v>-503788552</v>
      </c>
      <c r="H6" s="20">
        <v>-1647252</v>
      </c>
      <c r="I6" s="20">
        <v>-11181840</v>
      </c>
      <c r="J6" s="20">
        <v>-516617644</v>
      </c>
      <c r="K6" s="20">
        <v>9454691</v>
      </c>
      <c r="L6" s="20">
        <v>-7097961</v>
      </c>
      <c r="M6" s="20">
        <v>-35513626</v>
      </c>
      <c r="N6" s="20">
        <v>-33156896</v>
      </c>
      <c r="O6" s="20">
        <v>-6651512</v>
      </c>
      <c r="P6" s="20">
        <v>-14831730</v>
      </c>
      <c r="Q6" s="20">
        <v>1156264</v>
      </c>
      <c r="R6" s="20">
        <v>-20326978</v>
      </c>
      <c r="S6" s="20">
        <v>2565351</v>
      </c>
      <c r="T6" s="20">
        <v>-14926917</v>
      </c>
      <c r="U6" s="20">
        <v>-949088</v>
      </c>
      <c r="V6" s="20">
        <v>-13310654</v>
      </c>
      <c r="W6" s="20">
        <v>-583412172</v>
      </c>
      <c r="X6" s="20">
        <v>-155253606</v>
      </c>
      <c r="Y6" s="20">
        <v>-428158566</v>
      </c>
      <c r="Z6" s="21">
        <v>275.78011038275014</v>
      </c>
      <c r="AA6" s="22">
        <v>-155253606</v>
      </c>
    </row>
    <row r="7" spans="1:27" x14ac:dyDescent="0.25">
      <c r="A7" s="23" t="s">
        <v>35</v>
      </c>
      <c r="B7" s="17" t="s">
        <v>32</v>
      </c>
      <c r="C7" s="18">
        <v>211</v>
      </c>
      <c r="D7" s="18"/>
      <c r="E7" s="19"/>
      <c r="F7" s="20"/>
      <c r="G7" s="20">
        <v>211</v>
      </c>
      <c r="H7" s="20"/>
      <c r="I7" s="20"/>
      <c r="J7" s="20">
        <v>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</v>
      </c>
      <c r="X7" s="20"/>
      <c r="Y7" s="20">
        <v>211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206477380</v>
      </c>
      <c r="D8" s="18"/>
      <c r="E8" s="19">
        <v>655855903</v>
      </c>
      <c r="F8" s="20">
        <v>652955265</v>
      </c>
      <c r="G8" s="20">
        <v>224345090</v>
      </c>
      <c r="H8" s="20">
        <v>-22451937</v>
      </c>
      <c r="I8" s="20">
        <v>11050970</v>
      </c>
      <c r="J8" s="20">
        <v>212944123</v>
      </c>
      <c r="K8" s="20">
        <v>-18092633</v>
      </c>
      <c r="L8" s="20">
        <v>38187004</v>
      </c>
      <c r="M8" s="20">
        <v>8190349</v>
      </c>
      <c r="N8" s="20">
        <v>28284720</v>
      </c>
      <c r="O8" s="20">
        <v>7950396</v>
      </c>
      <c r="P8" s="20">
        <v>13600056</v>
      </c>
      <c r="Q8" s="20">
        <v>-9272323</v>
      </c>
      <c r="R8" s="20">
        <v>12278129</v>
      </c>
      <c r="S8" s="20">
        <v>31516967</v>
      </c>
      <c r="T8" s="20">
        <v>9217250</v>
      </c>
      <c r="U8" s="20">
        <v>21475813</v>
      </c>
      <c r="V8" s="20">
        <v>62210030</v>
      </c>
      <c r="W8" s="20">
        <v>315717002</v>
      </c>
      <c r="X8" s="20">
        <v>652955265</v>
      </c>
      <c r="Y8" s="20">
        <v>-337238263</v>
      </c>
      <c r="Z8" s="21">
        <v>-51.647988932289259</v>
      </c>
      <c r="AA8" s="22">
        <v>652955265</v>
      </c>
    </row>
    <row r="9" spans="1:27" x14ac:dyDescent="0.25">
      <c r="A9" s="23" t="s">
        <v>37</v>
      </c>
      <c r="B9" s="17" t="s">
        <v>32</v>
      </c>
      <c r="C9" s="18">
        <v>13048119</v>
      </c>
      <c r="D9" s="18"/>
      <c r="E9" s="19">
        <v>132</v>
      </c>
      <c r="F9" s="20">
        <v>267752</v>
      </c>
      <c r="G9" s="20">
        <v>14322891</v>
      </c>
      <c r="H9" s="20">
        <v>384481</v>
      </c>
      <c r="I9" s="20">
        <v>6668585</v>
      </c>
      <c r="J9" s="20">
        <v>21375957</v>
      </c>
      <c r="K9" s="20">
        <v>-7891837</v>
      </c>
      <c r="L9" s="20">
        <v>624555</v>
      </c>
      <c r="M9" s="20">
        <v>-928734</v>
      </c>
      <c r="N9" s="20">
        <v>-8196016</v>
      </c>
      <c r="O9" s="20">
        <v>418109</v>
      </c>
      <c r="P9" s="20">
        <v>630362</v>
      </c>
      <c r="Q9" s="20">
        <v>472467</v>
      </c>
      <c r="R9" s="20">
        <v>1520938</v>
      </c>
      <c r="S9" s="20">
        <v>87011</v>
      </c>
      <c r="T9" s="20">
        <v>288512</v>
      </c>
      <c r="U9" s="20">
        <v>-68856</v>
      </c>
      <c r="V9" s="20">
        <v>306667</v>
      </c>
      <c r="W9" s="20">
        <v>15007546</v>
      </c>
      <c r="X9" s="20">
        <v>267752</v>
      </c>
      <c r="Y9" s="20">
        <v>14739794</v>
      </c>
      <c r="Z9" s="21">
        <v>5505.0173294690612</v>
      </c>
      <c r="AA9" s="22">
        <v>267752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-3056795</v>
      </c>
      <c r="D11" s="18"/>
      <c r="E11" s="19">
        <v>-27015960</v>
      </c>
      <c r="F11" s="20">
        <v>-19130469</v>
      </c>
      <c r="G11" s="20">
        <v>-3093117</v>
      </c>
      <c r="H11" s="20">
        <v>-286835</v>
      </c>
      <c r="I11" s="20">
        <v>-38928</v>
      </c>
      <c r="J11" s="20">
        <v>-3418880</v>
      </c>
      <c r="K11" s="20">
        <v>-381821</v>
      </c>
      <c r="L11" s="20">
        <v>-1123523</v>
      </c>
      <c r="M11" s="20">
        <v>-204713</v>
      </c>
      <c r="N11" s="20">
        <v>-1710057</v>
      </c>
      <c r="O11" s="20">
        <v>-212521</v>
      </c>
      <c r="P11" s="20">
        <v>-30375</v>
      </c>
      <c r="Q11" s="20">
        <v>-1560519</v>
      </c>
      <c r="R11" s="20">
        <v>-1803415</v>
      </c>
      <c r="S11" s="20">
        <v>-60408</v>
      </c>
      <c r="T11" s="20">
        <v>-704695</v>
      </c>
      <c r="U11" s="20">
        <v>-1903174</v>
      </c>
      <c r="V11" s="20">
        <v>-2668277</v>
      </c>
      <c r="W11" s="20">
        <v>-9600629</v>
      </c>
      <c r="X11" s="20">
        <v>-19130469</v>
      </c>
      <c r="Y11" s="20">
        <v>9529840</v>
      </c>
      <c r="Z11" s="21">
        <v>-49.814983626381562</v>
      </c>
      <c r="AA11" s="22">
        <v>-19130469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-286078794</v>
      </c>
      <c r="D12" s="29">
        <f>SUM(D6:D11)</f>
        <v>0</v>
      </c>
      <c r="E12" s="30">
        <f t="shared" si="0"/>
        <v>444701410</v>
      </c>
      <c r="F12" s="31">
        <f t="shared" si="0"/>
        <v>478838942</v>
      </c>
      <c r="G12" s="31">
        <f t="shared" si="0"/>
        <v>-268213477</v>
      </c>
      <c r="H12" s="31">
        <f t="shared" si="0"/>
        <v>-24001543</v>
      </c>
      <c r="I12" s="31">
        <f t="shared" si="0"/>
        <v>6498787</v>
      </c>
      <c r="J12" s="31">
        <f t="shared" si="0"/>
        <v>-285716233</v>
      </c>
      <c r="K12" s="31">
        <f t="shared" si="0"/>
        <v>-16911600</v>
      </c>
      <c r="L12" s="31">
        <f t="shared" si="0"/>
        <v>30590075</v>
      </c>
      <c r="M12" s="31">
        <f t="shared" si="0"/>
        <v>-28456724</v>
      </c>
      <c r="N12" s="31">
        <f t="shared" si="0"/>
        <v>-14778249</v>
      </c>
      <c r="O12" s="31">
        <f t="shared" si="0"/>
        <v>1504472</v>
      </c>
      <c r="P12" s="31">
        <f t="shared" si="0"/>
        <v>-631687</v>
      </c>
      <c r="Q12" s="31">
        <f t="shared" si="0"/>
        <v>-9204111</v>
      </c>
      <c r="R12" s="31">
        <f t="shared" si="0"/>
        <v>-8331326</v>
      </c>
      <c r="S12" s="31">
        <f t="shared" si="0"/>
        <v>34108921</v>
      </c>
      <c r="T12" s="31">
        <f t="shared" si="0"/>
        <v>-6125850</v>
      </c>
      <c r="U12" s="31">
        <f t="shared" si="0"/>
        <v>18554695</v>
      </c>
      <c r="V12" s="31">
        <f t="shared" si="0"/>
        <v>46537766</v>
      </c>
      <c r="W12" s="31">
        <f t="shared" si="0"/>
        <v>-262288042</v>
      </c>
      <c r="X12" s="31">
        <f t="shared" si="0"/>
        <v>478838942</v>
      </c>
      <c r="Y12" s="31">
        <f t="shared" si="0"/>
        <v>-741126984</v>
      </c>
      <c r="Z12" s="32">
        <f>+IF(X12&lt;&gt;0,+(Y12/X12)*100,0)</f>
        <v>-154.77583775966158</v>
      </c>
      <c r="AA12" s="33">
        <f>SUM(AA6:AA11)</f>
        <v>478838942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1388462759</v>
      </c>
      <c r="D19" s="18"/>
      <c r="E19" s="19">
        <v>532986266</v>
      </c>
      <c r="F19" s="20">
        <v>593458473</v>
      </c>
      <c r="G19" s="20">
        <v>1124231253</v>
      </c>
      <c r="H19" s="20">
        <v>232228108</v>
      </c>
      <c r="I19" s="20">
        <v>25031225</v>
      </c>
      <c r="J19" s="20">
        <v>1381490586</v>
      </c>
      <c r="K19" s="20">
        <v>6453811</v>
      </c>
      <c r="L19" s="20">
        <v>13432970</v>
      </c>
      <c r="M19" s="20">
        <v>43766793</v>
      </c>
      <c r="N19" s="20">
        <v>63653574</v>
      </c>
      <c r="O19" s="20">
        <v>3707648</v>
      </c>
      <c r="P19" s="20">
        <v>44266391</v>
      </c>
      <c r="Q19" s="20">
        <v>-16643753</v>
      </c>
      <c r="R19" s="20">
        <v>31330286</v>
      </c>
      <c r="S19" s="20">
        <v>46871058</v>
      </c>
      <c r="T19" s="20">
        <v>24062139</v>
      </c>
      <c r="U19" s="20">
        <v>32586038</v>
      </c>
      <c r="V19" s="20">
        <v>103519235</v>
      </c>
      <c r="W19" s="20">
        <v>1579993681</v>
      </c>
      <c r="X19" s="20">
        <v>593458473</v>
      </c>
      <c r="Y19" s="20">
        <v>986535208</v>
      </c>
      <c r="Z19" s="21">
        <v>166.23491834448879</v>
      </c>
      <c r="AA19" s="22">
        <v>593458473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-4</v>
      </c>
      <c r="D22" s="18"/>
      <c r="E22" s="19">
        <v>19415</v>
      </c>
      <c r="F22" s="20">
        <v>19415</v>
      </c>
      <c r="G22" s="20"/>
      <c r="H22" s="20">
        <v>-5</v>
      </c>
      <c r="I22" s="20"/>
      <c r="J22" s="20">
        <v>-5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</v>
      </c>
      <c r="X22" s="20">
        <v>19415</v>
      </c>
      <c r="Y22" s="20">
        <v>-19420</v>
      </c>
      <c r="Z22" s="21">
        <v>-100.02575328354366</v>
      </c>
      <c r="AA22" s="22">
        <v>19415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1388462755</v>
      </c>
      <c r="D24" s="29">
        <f>SUM(D15:D23)</f>
        <v>0</v>
      </c>
      <c r="E24" s="36">
        <f t="shared" si="1"/>
        <v>533005681</v>
      </c>
      <c r="F24" s="37">
        <f t="shared" si="1"/>
        <v>593477888</v>
      </c>
      <c r="G24" s="37">
        <f t="shared" si="1"/>
        <v>1124231253</v>
      </c>
      <c r="H24" s="37">
        <f t="shared" si="1"/>
        <v>232228103</v>
      </c>
      <c r="I24" s="37">
        <f t="shared" si="1"/>
        <v>25031225</v>
      </c>
      <c r="J24" s="37">
        <f t="shared" si="1"/>
        <v>1381490581</v>
      </c>
      <c r="K24" s="37">
        <f t="shared" si="1"/>
        <v>6453811</v>
      </c>
      <c r="L24" s="37">
        <f t="shared" si="1"/>
        <v>13432970</v>
      </c>
      <c r="M24" s="37">
        <f t="shared" si="1"/>
        <v>43766793</v>
      </c>
      <c r="N24" s="37">
        <f t="shared" si="1"/>
        <v>63653574</v>
      </c>
      <c r="O24" s="37">
        <f t="shared" si="1"/>
        <v>3707648</v>
      </c>
      <c r="P24" s="37">
        <f t="shared" si="1"/>
        <v>44266391</v>
      </c>
      <c r="Q24" s="37">
        <f t="shared" si="1"/>
        <v>-16643753</v>
      </c>
      <c r="R24" s="37">
        <f t="shared" si="1"/>
        <v>31330286</v>
      </c>
      <c r="S24" s="37">
        <f t="shared" si="1"/>
        <v>46871058</v>
      </c>
      <c r="T24" s="37">
        <f t="shared" si="1"/>
        <v>24062139</v>
      </c>
      <c r="U24" s="37">
        <f t="shared" si="1"/>
        <v>32586038</v>
      </c>
      <c r="V24" s="37">
        <f t="shared" si="1"/>
        <v>103519235</v>
      </c>
      <c r="W24" s="37">
        <f t="shared" si="1"/>
        <v>1579993676</v>
      </c>
      <c r="X24" s="37">
        <f t="shared" si="1"/>
        <v>593477888</v>
      </c>
      <c r="Y24" s="37">
        <f t="shared" si="1"/>
        <v>986515788</v>
      </c>
      <c r="Z24" s="38">
        <f>+IF(X24&lt;&gt;0,+(Y24/X24)*100,0)</f>
        <v>166.22620790886145</v>
      </c>
      <c r="AA24" s="39">
        <f>SUM(AA15:AA23)</f>
        <v>593477888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1102383961</v>
      </c>
      <c r="D25" s="29">
        <f>+D12+D24</f>
        <v>0</v>
      </c>
      <c r="E25" s="30">
        <f t="shared" si="2"/>
        <v>977707091</v>
      </c>
      <c r="F25" s="31">
        <f t="shared" si="2"/>
        <v>1072316830</v>
      </c>
      <c r="G25" s="31">
        <f t="shared" si="2"/>
        <v>856017776</v>
      </c>
      <c r="H25" s="31">
        <f t="shared" si="2"/>
        <v>208226560</v>
      </c>
      <c r="I25" s="31">
        <f t="shared" si="2"/>
        <v>31530012</v>
      </c>
      <c r="J25" s="31">
        <f t="shared" si="2"/>
        <v>1095774348</v>
      </c>
      <c r="K25" s="31">
        <f t="shared" si="2"/>
        <v>-10457789</v>
      </c>
      <c r="L25" s="31">
        <f t="shared" si="2"/>
        <v>44023045</v>
      </c>
      <c r="M25" s="31">
        <f t="shared" si="2"/>
        <v>15310069</v>
      </c>
      <c r="N25" s="31">
        <f t="shared" si="2"/>
        <v>48875325</v>
      </c>
      <c r="O25" s="31">
        <f t="shared" si="2"/>
        <v>5212120</v>
      </c>
      <c r="P25" s="31">
        <f t="shared" si="2"/>
        <v>43634704</v>
      </c>
      <c r="Q25" s="31">
        <f t="shared" si="2"/>
        <v>-25847864</v>
      </c>
      <c r="R25" s="31">
        <f t="shared" si="2"/>
        <v>22998960</v>
      </c>
      <c r="S25" s="31">
        <f t="shared" si="2"/>
        <v>80979979</v>
      </c>
      <c r="T25" s="31">
        <f t="shared" si="2"/>
        <v>17936289</v>
      </c>
      <c r="U25" s="31">
        <f t="shared" si="2"/>
        <v>51140733</v>
      </c>
      <c r="V25" s="31">
        <f t="shared" si="2"/>
        <v>150057001</v>
      </c>
      <c r="W25" s="31">
        <f t="shared" si="2"/>
        <v>1317705634</v>
      </c>
      <c r="X25" s="31">
        <f t="shared" si="2"/>
        <v>1072316830</v>
      </c>
      <c r="Y25" s="31">
        <f t="shared" si="2"/>
        <v>245388804</v>
      </c>
      <c r="Z25" s="32">
        <f>+IF(X25&lt;&gt;0,+(Y25/X25)*100,0)</f>
        <v>22.883983271996204</v>
      </c>
      <c r="AA25" s="33">
        <f>+AA12+AA24</f>
        <v>1072316830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2264150</v>
      </c>
      <c r="D31" s="18"/>
      <c r="E31" s="19"/>
      <c r="F31" s="20"/>
      <c r="G31" s="20">
        <v>-379315</v>
      </c>
      <c r="H31" s="20">
        <v>-11172</v>
      </c>
      <c r="I31" s="20">
        <v>-14330</v>
      </c>
      <c r="J31" s="20">
        <v>-404817</v>
      </c>
      <c r="K31" s="20">
        <v>-7809</v>
      </c>
      <c r="L31" s="20">
        <v>-10318</v>
      </c>
      <c r="M31" s="20">
        <v>-2673</v>
      </c>
      <c r="N31" s="20">
        <v>-20800</v>
      </c>
      <c r="O31" s="20">
        <v>-10693</v>
      </c>
      <c r="P31" s="20">
        <v>-7768</v>
      </c>
      <c r="Q31" s="20">
        <v>-8633</v>
      </c>
      <c r="R31" s="20">
        <v>-27094</v>
      </c>
      <c r="S31" s="20">
        <v>-2864</v>
      </c>
      <c r="T31" s="20">
        <v>-7050</v>
      </c>
      <c r="U31" s="20">
        <v>-6041</v>
      </c>
      <c r="V31" s="20">
        <v>-15955</v>
      </c>
      <c r="W31" s="20">
        <v>-468666</v>
      </c>
      <c r="X31" s="20"/>
      <c r="Y31" s="20">
        <v>-468666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92957725</v>
      </c>
      <c r="D32" s="18"/>
      <c r="E32" s="19">
        <v>25907322</v>
      </c>
      <c r="F32" s="20">
        <v>-125809672</v>
      </c>
      <c r="G32" s="20">
        <v>94851553</v>
      </c>
      <c r="H32" s="20">
        <v>-8014226</v>
      </c>
      <c r="I32" s="20">
        <v>687324</v>
      </c>
      <c r="J32" s="20">
        <v>87524651</v>
      </c>
      <c r="K32" s="20">
        <v>-4834463</v>
      </c>
      <c r="L32" s="20">
        <v>-406918</v>
      </c>
      <c r="M32" s="20">
        <v>-4422086</v>
      </c>
      <c r="N32" s="20">
        <v>-9663467</v>
      </c>
      <c r="O32" s="20">
        <v>-1357135</v>
      </c>
      <c r="P32" s="20">
        <v>2948296</v>
      </c>
      <c r="Q32" s="20">
        <v>16528112</v>
      </c>
      <c r="R32" s="20">
        <v>18119273</v>
      </c>
      <c r="S32" s="20">
        <v>-1952690</v>
      </c>
      <c r="T32" s="20">
        <v>677903</v>
      </c>
      <c r="U32" s="20">
        <v>1486072</v>
      </c>
      <c r="V32" s="20">
        <v>211285</v>
      </c>
      <c r="W32" s="20">
        <v>96191742</v>
      </c>
      <c r="X32" s="20">
        <v>-125809672</v>
      </c>
      <c r="Y32" s="20">
        <v>222001414</v>
      </c>
      <c r="Z32" s="21">
        <v>-176.4581454436985</v>
      </c>
      <c r="AA32" s="22">
        <v>-125809672</v>
      </c>
    </row>
    <row r="33" spans="1:27" x14ac:dyDescent="0.25">
      <c r="A33" s="23" t="s">
        <v>59</v>
      </c>
      <c r="B33" s="17" t="s">
        <v>32</v>
      </c>
      <c r="C33" s="18">
        <v>2917303</v>
      </c>
      <c r="D33" s="18"/>
      <c r="E33" s="19"/>
      <c r="F33" s="20">
        <v>-10</v>
      </c>
      <c r="G33" s="20">
        <v>2496924</v>
      </c>
      <c r="H33" s="20">
        <v>420380</v>
      </c>
      <c r="I33" s="20"/>
      <c r="J33" s="20">
        <v>2917304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2917304</v>
      </c>
      <c r="X33" s="20">
        <v>-10</v>
      </c>
      <c r="Y33" s="20">
        <v>2917314</v>
      </c>
      <c r="Z33" s="21">
        <v>-29173140.000000004</v>
      </c>
      <c r="AA33" s="22">
        <v>-10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98139178</v>
      </c>
      <c r="D34" s="29">
        <f>SUM(D29:D33)</f>
        <v>0</v>
      </c>
      <c r="E34" s="30">
        <f t="shared" si="3"/>
        <v>25907322</v>
      </c>
      <c r="F34" s="31">
        <f t="shared" si="3"/>
        <v>-125809682</v>
      </c>
      <c r="G34" s="31">
        <f t="shared" si="3"/>
        <v>96969162</v>
      </c>
      <c r="H34" s="31">
        <f t="shared" si="3"/>
        <v>-7605018</v>
      </c>
      <c r="I34" s="31">
        <f t="shared" si="3"/>
        <v>672994</v>
      </c>
      <c r="J34" s="31">
        <f t="shared" si="3"/>
        <v>90037138</v>
      </c>
      <c r="K34" s="31">
        <f t="shared" si="3"/>
        <v>-4842272</v>
      </c>
      <c r="L34" s="31">
        <f t="shared" si="3"/>
        <v>-417236</v>
      </c>
      <c r="M34" s="31">
        <f t="shared" si="3"/>
        <v>-4424759</v>
      </c>
      <c r="N34" s="31">
        <f t="shared" si="3"/>
        <v>-9684267</v>
      </c>
      <c r="O34" s="31">
        <f t="shared" si="3"/>
        <v>-1367828</v>
      </c>
      <c r="P34" s="31">
        <f t="shared" si="3"/>
        <v>2940528</v>
      </c>
      <c r="Q34" s="31">
        <f t="shared" si="3"/>
        <v>16519479</v>
      </c>
      <c r="R34" s="31">
        <f t="shared" si="3"/>
        <v>18092179</v>
      </c>
      <c r="S34" s="31">
        <f t="shared" si="3"/>
        <v>-1955554</v>
      </c>
      <c r="T34" s="31">
        <f t="shared" si="3"/>
        <v>670853</v>
      </c>
      <c r="U34" s="31">
        <f t="shared" si="3"/>
        <v>1480031</v>
      </c>
      <c r="V34" s="31">
        <f t="shared" si="3"/>
        <v>195330</v>
      </c>
      <c r="W34" s="31">
        <f t="shared" si="3"/>
        <v>98640380</v>
      </c>
      <c r="X34" s="31">
        <f t="shared" si="3"/>
        <v>-125809682</v>
      </c>
      <c r="Y34" s="31">
        <f t="shared" si="3"/>
        <v>224450062</v>
      </c>
      <c r="Z34" s="32">
        <f>+IF(X34&lt;&gt;0,+(Y34/X34)*100,0)</f>
        <v>-178.4044426723851</v>
      </c>
      <c r="AA34" s="33">
        <f>SUM(AA29:AA33)</f>
        <v>-125809682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4146</v>
      </c>
      <c r="D37" s="18"/>
      <c r="E37" s="19"/>
      <c r="F37" s="20"/>
      <c r="G37" s="20">
        <v>4146</v>
      </c>
      <c r="H37" s="20"/>
      <c r="I37" s="20"/>
      <c r="J37" s="20">
        <v>4146</v>
      </c>
      <c r="K37" s="20">
        <v>-88482</v>
      </c>
      <c r="L37" s="20"/>
      <c r="M37" s="20">
        <v>60491</v>
      </c>
      <c r="N37" s="20">
        <v>-27991</v>
      </c>
      <c r="O37" s="20"/>
      <c r="P37" s="20"/>
      <c r="Q37" s="20">
        <v>263510</v>
      </c>
      <c r="R37" s="20">
        <v>263510</v>
      </c>
      <c r="S37" s="20">
        <v>-13205</v>
      </c>
      <c r="T37" s="20"/>
      <c r="U37" s="20"/>
      <c r="V37" s="20">
        <v>-13205</v>
      </c>
      <c r="W37" s="20">
        <v>226460</v>
      </c>
      <c r="X37" s="20"/>
      <c r="Y37" s="20">
        <v>226460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698000</v>
      </c>
      <c r="D38" s="18"/>
      <c r="E38" s="19"/>
      <c r="F38" s="20">
        <v>-10</v>
      </c>
      <c r="G38" s="20">
        <v>265000</v>
      </c>
      <c r="H38" s="20">
        <v>211000</v>
      </c>
      <c r="I38" s="20"/>
      <c r="J38" s="20">
        <v>476000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476000</v>
      </c>
      <c r="X38" s="20">
        <v>-10</v>
      </c>
      <c r="Y38" s="20">
        <v>476010</v>
      </c>
      <c r="Z38" s="21">
        <v>-4760100</v>
      </c>
      <c r="AA38" s="22">
        <v>-10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702146</v>
      </c>
      <c r="D39" s="29">
        <f>SUM(D37:D38)</f>
        <v>0</v>
      </c>
      <c r="E39" s="36">
        <f t="shared" si="4"/>
        <v>0</v>
      </c>
      <c r="F39" s="37">
        <f t="shared" si="4"/>
        <v>-10</v>
      </c>
      <c r="G39" s="37">
        <f t="shared" si="4"/>
        <v>269146</v>
      </c>
      <c r="H39" s="37">
        <f t="shared" si="4"/>
        <v>211000</v>
      </c>
      <c r="I39" s="37">
        <f t="shared" si="4"/>
        <v>0</v>
      </c>
      <c r="J39" s="37">
        <f t="shared" si="4"/>
        <v>480146</v>
      </c>
      <c r="K39" s="37">
        <f t="shared" si="4"/>
        <v>-88482</v>
      </c>
      <c r="L39" s="37">
        <f t="shared" si="4"/>
        <v>0</v>
      </c>
      <c r="M39" s="37">
        <f t="shared" si="4"/>
        <v>60491</v>
      </c>
      <c r="N39" s="37">
        <f t="shared" si="4"/>
        <v>-27991</v>
      </c>
      <c r="O39" s="37">
        <f t="shared" si="4"/>
        <v>0</v>
      </c>
      <c r="P39" s="37">
        <f t="shared" si="4"/>
        <v>0</v>
      </c>
      <c r="Q39" s="37">
        <f t="shared" si="4"/>
        <v>263510</v>
      </c>
      <c r="R39" s="37">
        <f t="shared" si="4"/>
        <v>263510</v>
      </c>
      <c r="S39" s="37">
        <f t="shared" si="4"/>
        <v>-13205</v>
      </c>
      <c r="T39" s="37">
        <f t="shared" si="4"/>
        <v>0</v>
      </c>
      <c r="U39" s="37">
        <f t="shared" si="4"/>
        <v>0</v>
      </c>
      <c r="V39" s="37">
        <f t="shared" si="4"/>
        <v>-13205</v>
      </c>
      <c r="W39" s="37">
        <f t="shared" si="4"/>
        <v>702460</v>
      </c>
      <c r="X39" s="37">
        <f t="shared" si="4"/>
        <v>-10</v>
      </c>
      <c r="Y39" s="37">
        <f t="shared" si="4"/>
        <v>702470</v>
      </c>
      <c r="Z39" s="38">
        <f>+IF(X39&lt;&gt;0,+(Y39/X39)*100,0)</f>
        <v>-7024700</v>
      </c>
      <c r="AA39" s="39">
        <f>SUM(AA37:AA38)</f>
        <v>-10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98841324</v>
      </c>
      <c r="D40" s="29">
        <f>+D34+D39</f>
        <v>0</v>
      </c>
      <c r="E40" s="30">
        <f t="shared" si="5"/>
        <v>25907322</v>
      </c>
      <c r="F40" s="31">
        <f t="shared" si="5"/>
        <v>-125809692</v>
      </c>
      <c r="G40" s="31">
        <f t="shared" si="5"/>
        <v>97238308</v>
      </c>
      <c r="H40" s="31">
        <f t="shared" si="5"/>
        <v>-7394018</v>
      </c>
      <c r="I40" s="31">
        <f t="shared" si="5"/>
        <v>672994</v>
      </c>
      <c r="J40" s="31">
        <f t="shared" si="5"/>
        <v>90517284</v>
      </c>
      <c r="K40" s="31">
        <f t="shared" si="5"/>
        <v>-4930754</v>
      </c>
      <c r="L40" s="31">
        <f t="shared" si="5"/>
        <v>-417236</v>
      </c>
      <c r="M40" s="31">
        <f t="shared" si="5"/>
        <v>-4364268</v>
      </c>
      <c r="N40" s="31">
        <f t="shared" si="5"/>
        <v>-9712258</v>
      </c>
      <c r="O40" s="31">
        <f t="shared" si="5"/>
        <v>-1367828</v>
      </c>
      <c r="P40" s="31">
        <f t="shared" si="5"/>
        <v>2940528</v>
      </c>
      <c r="Q40" s="31">
        <f t="shared" si="5"/>
        <v>16782989</v>
      </c>
      <c r="R40" s="31">
        <f t="shared" si="5"/>
        <v>18355689</v>
      </c>
      <c r="S40" s="31">
        <f t="shared" si="5"/>
        <v>-1968759</v>
      </c>
      <c r="T40" s="31">
        <f t="shared" si="5"/>
        <v>670853</v>
      </c>
      <c r="U40" s="31">
        <f t="shared" si="5"/>
        <v>1480031</v>
      </c>
      <c r="V40" s="31">
        <f t="shared" si="5"/>
        <v>182125</v>
      </c>
      <c r="W40" s="31">
        <f t="shared" si="5"/>
        <v>99342840</v>
      </c>
      <c r="X40" s="31">
        <f t="shared" si="5"/>
        <v>-125809692</v>
      </c>
      <c r="Y40" s="31">
        <f t="shared" si="5"/>
        <v>225152532</v>
      </c>
      <c r="Z40" s="32">
        <f>+IF(X40&lt;&gt;0,+(Y40/X40)*100,0)</f>
        <v>-178.96278770001283</v>
      </c>
      <c r="AA40" s="33">
        <f>+AA34+AA39</f>
        <v>-125809692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1003542637</v>
      </c>
      <c r="D42" s="43">
        <f>+D25-D40</f>
        <v>0</v>
      </c>
      <c r="E42" s="44">
        <f t="shared" si="6"/>
        <v>951799769</v>
      </c>
      <c r="F42" s="45">
        <f t="shared" si="6"/>
        <v>1198126522</v>
      </c>
      <c r="G42" s="45">
        <f t="shared" si="6"/>
        <v>758779468</v>
      </c>
      <c r="H42" s="45">
        <f t="shared" si="6"/>
        <v>215620578</v>
      </c>
      <c r="I42" s="45">
        <f t="shared" si="6"/>
        <v>30857018</v>
      </c>
      <c r="J42" s="45">
        <f t="shared" si="6"/>
        <v>1005257064</v>
      </c>
      <c r="K42" s="45">
        <f t="shared" si="6"/>
        <v>-5527035</v>
      </c>
      <c r="L42" s="45">
        <f t="shared" si="6"/>
        <v>44440281</v>
      </c>
      <c r="M42" s="45">
        <f t="shared" si="6"/>
        <v>19674337</v>
      </c>
      <c r="N42" s="45">
        <f t="shared" si="6"/>
        <v>58587583</v>
      </c>
      <c r="O42" s="45">
        <f t="shared" si="6"/>
        <v>6579948</v>
      </c>
      <c r="P42" s="45">
        <f t="shared" si="6"/>
        <v>40694176</v>
      </c>
      <c r="Q42" s="45">
        <f t="shared" si="6"/>
        <v>-42630853</v>
      </c>
      <c r="R42" s="45">
        <f t="shared" si="6"/>
        <v>4643271</v>
      </c>
      <c r="S42" s="45">
        <f t="shared" si="6"/>
        <v>82948738</v>
      </c>
      <c r="T42" s="45">
        <f t="shared" si="6"/>
        <v>17265436</v>
      </c>
      <c r="U42" s="45">
        <f t="shared" si="6"/>
        <v>49660702</v>
      </c>
      <c r="V42" s="45">
        <f t="shared" si="6"/>
        <v>149874876</v>
      </c>
      <c r="W42" s="45">
        <f t="shared" si="6"/>
        <v>1218362794</v>
      </c>
      <c r="X42" s="45">
        <f t="shared" si="6"/>
        <v>1198126522</v>
      </c>
      <c r="Y42" s="45">
        <f t="shared" si="6"/>
        <v>20236272</v>
      </c>
      <c r="Z42" s="46">
        <f>+IF(X42&lt;&gt;0,+(Y42/X42)*100,0)</f>
        <v>1.6889929092146414</v>
      </c>
      <c r="AA42" s="47">
        <f>+AA25-AA40</f>
        <v>1198126522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90623079</v>
      </c>
      <c r="D45" s="18"/>
      <c r="E45" s="19">
        <v>3722335517</v>
      </c>
      <c r="F45" s="20">
        <v>3757962335</v>
      </c>
      <c r="G45" s="20">
        <v>-87823817</v>
      </c>
      <c r="H45" s="20">
        <v>-593673</v>
      </c>
      <c r="I45" s="20">
        <v>184921</v>
      </c>
      <c r="J45" s="20">
        <v>-88232569</v>
      </c>
      <c r="K45" s="20">
        <v>-692780</v>
      </c>
      <c r="L45" s="20">
        <v>-920825</v>
      </c>
      <c r="M45" s="20">
        <v>-555154</v>
      </c>
      <c r="N45" s="20">
        <v>-2168759</v>
      </c>
      <c r="O45" s="20">
        <v>-1324328</v>
      </c>
      <c r="P45" s="20">
        <v>-67070375</v>
      </c>
      <c r="Q45" s="20">
        <v>35577004</v>
      </c>
      <c r="R45" s="20">
        <v>-32817699</v>
      </c>
      <c r="S45" s="20">
        <v>-39929535</v>
      </c>
      <c r="T45" s="20">
        <v>-1309171</v>
      </c>
      <c r="U45" s="20">
        <v>384638</v>
      </c>
      <c r="V45" s="20">
        <v>-40854068</v>
      </c>
      <c r="W45" s="20">
        <v>-164073095</v>
      </c>
      <c r="X45" s="20">
        <v>3757962335</v>
      </c>
      <c r="Y45" s="20">
        <v>-3922035430</v>
      </c>
      <c r="Z45" s="48">
        <v>-104.36601222614436</v>
      </c>
      <c r="AA45" s="22">
        <v>3757962335</v>
      </c>
    </row>
    <row r="46" spans="1:27" x14ac:dyDescent="0.25">
      <c r="A46" s="23" t="s">
        <v>69</v>
      </c>
      <c r="B46" s="17" t="s">
        <v>32</v>
      </c>
      <c r="C46" s="18">
        <v>-29100</v>
      </c>
      <c r="D46" s="18"/>
      <c r="E46" s="19"/>
      <c r="F46" s="20"/>
      <c r="G46" s="20">
        <v>-29100</v>
      </c>
      <c r="H46" s="20"/>
      <c r="I46" s="20"/>
      <c r="J46" s="20">
        <v>-29100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-29100</v>
      </c>
      <c r="X46" s="20"/>
      <c r="Y46" s="20">
        <v>-29100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90593979</v>
      </c>
      <c r="D48" s="51">
        <f>SUM(D45:D47)</f>
        <v>0</v>
      </c>
      <c r="E48" s="52">
        <f t="shared" si="7"/>
        <v>3722335517</v>
      </c>
      <c r="F48" s="53">
        <f t="shared" si="7"/>
        <v>3757962335</v>
      </c>
      <c r="G48" s="53">
        <f t="shared" si="7"/>
        <v>-87852917</v>
      </c>
      <c r="H48" s="53">
        <f t="shared" si="7"/>
        <v>-593673</v>
      </c>
      <c r="I48" s="53">
        <f t="shared" si="7"/>
        <v>184921</v>
      </c>
      <c r="J48" s="53">
        <f t="shared" si="7"/>
        <v>-88261669</v>
      </c>
      <c r="K48" s="53">
        <f t="shared" si="7"/>
        <v>-692780</v>
      </c>
      <c r="L48" s="53">
        <f t="shared" si="7"/>
        <v>-920825</v>
      </c>
      <c r="M48" s="53">
        <f t="shared" si="7"/>
        <v>-555154</v>
      </c>
      <c r="N48" s="53">
        <f t="shared" si="7"/>
        <v>-2168759</v>
      </c>
      <c r="O48" s="53">
        <f t="shared" si="7"/>
        <v>-1324328</v>
      </c>
      <c r="P48" s="53">
        <f t="shared" si="7"/>
        <v>-67070375</v>
      </c>
      <c r="Q48" s="53">
        <f t="shared" si="7"/>
        <v>35577004</v>
      </c>
      <c r="R48" s="53">
        <f t="shared" si="7"/>
        <v>-32817699</v>
      </c>
      <c r="S48" s="53">
        <f t="shared" si="7"/>
        <v>-39929535</v>
      </c>
      <c r="T48" s="53">
        <f t="shared" si="7"/>
        <v>-1309171</v>
      </c>
      <c r="U48" s="53">
        <f t="shared" si="7"/>
        <v>384638</v>
      </c>
      <c r="V48" s="53">
        <f t="shared" si="7"/>
        <v>-40854068</v>
      </c>
      <c r="W48" s="53">
        <f t="shared" si="7"/>
        <v>-164102195</v>
      </c>
      <c r="X48" s="53">
        <f t="shared" si="7"/>
        <v>3757962335</v>
      </c>
      <c r="Y48" s="53">
        <f t="shared" si="7"/>
        <v>-3922064530</v>
      </c>
      <c r="Z48" s="54">
        <f>+IF(X48&lt;&gt;0,+(Y48/X48)*100,0)</f>
        <v>-104.3667865819629</v>
      </c>
      <c r="AA48" s="55">
        <f>SUM(AA45:AA47)</f>
        <v>3757962335</v>
      </c>
    </row>
    <row r="49" spans="1:27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91DE8C-C5F8-4CB8-89CB-81E8CF1E2306}"/>
</file>

<file path=customXml/itemProps2.xml><?xml version="1.0" encoding="utf-8"?>
<ds:datastoreItem xmlns:ds="http://schemas.openxmlformats.org/officeDocument/2006/customXml" ds:itemID="{9D7A853D-3D50-471C-B3C7-F915B8300514}"/>
</file>

<file path=customXml/itemProps3.xml><?xml version="1.0" encoding="utf-8"?>
<ds:datastoreItem xmlns:ds="http://schemas.openxmlformats.org/officeDocument/2006/customXml" ds:itemID="{86C7C0B1-ADE1-4810-B9B1-B91D742AE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2022-08-15T09:17:38Z</dcterms:created>
  <dcterms:modified xsi:type="dcterms:W3CDTF">2022-08-15T09:18:39Z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